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filterPrivacy="1" defaultThemeVersion="124226"/>
  <xr:revisionPtr revIDLastSave="131" documentId="13_ncr:1_{B1F9691B-796A-426E-B014-B46CCA2101CD}" xr6:coauthVersionLast="47" xr6:coauthVersionMax="47" xr10:uidLastSave="{4EEAB09D-E89B-42A9-840E-811FB18F43CA}"/>
  <workbookProtection workbookPassword="E499"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5" i="1" l="1"/>
  <c r="B429" i="1" l="1"/>
  <c r="N424" i="1"/>
  <c r="N423" i="1"/>
  <c r="B381" i="1"/>
  <c r="N377" i="1"/>
  <c r="N376" i="1"/>
  <c r="N375" i="1"/>
  <c r="B174" i="1"/>
  <c r="N170" i="1"/>
  <c r="N169" i="1"/>
  <c r="N168" i="1"/>
  <c r="M80" i="1" l="1"/>
  <c r="M79" i="1"/>
  <c r="M78" i="1"/>
  <c r="M21" i="1"/>
  <c r="M507" i="1" s="1"/>
  <c r="M20" i="1"/>
  <c r="M505" i="1" s="1"/>
  <c r="B12" i="1"/>
  <c r="E11" i="1"/>
  <c r="E10" i="1"/>
  <c r="E9" i="1"/>
  <c r="E8" i="1"/>
  <c r="E7" i="1"/>
  <c r="B589" i="1" l="1"/>
  <c r="B508" i="1"/>
  <c r="B651" i="1" s="1"/>
  <c r="B547" i="1"/>
  <c r="B675" i="1" l="1"/>
  <c r="G717" i="1"/>
  <c r="B663" i="1"/>
  <c r="E717" i="1"/>
</calcChain>
</file>

<file path=xl/sharedStrings.xml><?xml version="1.0" encoding="utf-8"?>
<sst xmlns="http://schemas.openxmlformats.org/spreadsheetml/2006/main" count="486" uniqueCount="252">
  <si>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</si>
  <si>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</si>
  <si>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</si>
  <si>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</si>
  <si>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</si>
  <si>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</si>
  <si>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</si>
  <si>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</si>
  <si>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</si>
  <si>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</si>
  <si>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</si>
  <si>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</si>
  <si>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</si>
  <si>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</si>
  <si>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</si>
  <si>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</si>
  <si>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</si>
  <si>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</si>
  <si>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</si>
  <si>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</si>
  <si>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</si>
  <si>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</si>
  <si>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</si>
  <si>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</si>
  <si>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</si>
  <si>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</si>
  <si>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</si>
  <si>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</si>
  <si>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</si>
  <si>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</si>
  <si>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</si>
  <si>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</si>
  <si>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</si>
  <si>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</si>
  <si>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</si>
  <si>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</si>
  <si>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</si>
  <si>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</si>
  <si>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</si>
  <si>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</si>
  <si>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</si>
  <si>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</si>
  <si>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</si>
  <si>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</si>
  <si>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</si>
  <si>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</si>
  <si>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</si>
  <si>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</si>
  <si>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</si>
  <si>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</si>
  <si>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</si>
  <si>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</si>
  <si>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</si>
  <si>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</si>
  <si>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</si>
  <si>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</si>
  <si>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</si>
  <si>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</si>
  <si>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</si>
  <si>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</si>
  <si>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</si>
  <si>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</si>
  <si>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</si>
  <si>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</si>
  <si>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</si>
  <si>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</si>
  <si>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</si>
  <si>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</si>
  <si>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</si>
  <si>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</si>
  <si>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</si>
  <si>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</si>
  <si>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</si>
  <si>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</si>
  <si>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</si>
  <si>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</si>
  <si>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</si>
  <si>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</si>
  <si>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</si>
  <si>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</si>
  <si>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</si>
  <si>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</si>
  <si>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</si>
  <si>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</si>
  <si>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</si>
  <si>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</si>
  <si>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</si>
  <si>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</si>
  <si>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</si>
  <si>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</si>
  <si>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</si>
  <si>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</si>
  <si>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</si>
  <si>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</si>
  <si>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</si>
  <si>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</si>
  <si>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</si>
  <si>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</si>
  <si>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</si>
  <si>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</si>
  <si>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</si>
  <si>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</si>
  <si>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</si>
  <si>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</si>
  <si>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</si>
  <si>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</si>
  <si>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</si>
  <si>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</si>
  <si>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</si>
  <si>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</si>
  <si>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</si>
  <si>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</si>
  <si>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</si>
  <si>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</si>
  <si>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</si>
  <si>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</si>
  <si>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</si>
  <si>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</si>
  <si>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</si>
  <si>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</si>
  <si>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</si>
  <si>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</si>
  <si>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</si>
  <si>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</si>
  <si>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</si>
  <si>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</si>
  <si>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</si>
  <si>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</si>
  <si>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</si>
  <si>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</si>
  <si>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</si>
  <si>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</si>
  <si>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</si>
  <si>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</si>
  <si>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</si>
  <si>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</si>
  <si>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</si>
  <si>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</si>
  <si>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</si>
  <si>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</si>
  <si>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</si>
  <si>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</si>
  <si>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</si>
  <si>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</si>
  <si>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</si>
  <si>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</si>
  <si>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</si>
  <si>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</si>
  <si>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</si>
  <si>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</si>
  <si>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</si>
  <si>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</si>
  <si>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</si>
  <si>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</si>
  <si>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</si>
  <si>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</si>
  <si>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</si>
  <si>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</si>
  <si>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</si>
  <si>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</si>
  <si>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</si>
  <si>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</si>
  <si>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</si>
  <si>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</si>
  <si>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</si>
  <si>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</si>
  <si>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</si>
  <si>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</si>
  <si>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</si>
  <si>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</si>
  <si>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</si>
  <si>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</si>
  <si>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</si>
  <si>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</si>
  <si>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</si>
  <si>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</si>
  <si>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</si>
  <si>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</si>
  <si>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</si>
  <si>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</si>
  <si>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</si>
  <si>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</si>
  <si>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</si>
  <si>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</si>
  <si>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</si>
  <si>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</si>
  <si>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</si>
  <si>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</si>
  <si>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</si>
  <si>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</si>
  <si>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</si>
  <si>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</si>
  <si>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</si>
  <si>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</si>
  <si>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</si>
  <si>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</si>
  <si>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</si>
  <si>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</si>
  <si>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</si>
  <si>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</si>
  <si>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</si>
  <si>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</si>
  <si>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</si>
  <si>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</si>
  <si>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</si>
  <si>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</si>
  <si>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</si>
  <si>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</si>
  <si>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</si>
  <si>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</si>
  <si>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</si>
  <si>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</si>
  <si>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</si>
  <si>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</si>
  <si>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</si>
  <si>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</si>
  <si>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Name of Contract Undertaken for manufacturing 715KV or above voltage level Gas Insulated Switchgear (GIS) Circuit Breaker bays</t>
  </si>
  <si>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</si>
  <si>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</si>
  <si>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</si>
  <si>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</si>
  <si>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</si>
  <si>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</si>
  <si>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</si>
  <si>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</si>
  <si>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</si>
  <si>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</si>
  <si>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</si>
  <si>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</si>
  <si>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NOTE: type test reports of Collaborator/ Parent Company/ Subsidiary Company/ Group Company shall also be acceptable, for which a confirmation shall be furnished along with the bid as per format attached in the bidding documents (Attachment-24 in Volume-III)</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</si>
  <si>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</si>
  <si>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</si>
  <si>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</si>
  <si>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</si>
  <si>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</si>
  <si>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</si>
  <si>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</si>
  <si>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</si>
  <si>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345kV or above voltage level in one (1) substation or switchyard during the last seven (7) years and these bays must be in satisfactory operation# as on the originally scheduled date of bid opening mentioned above.</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</si>
  <si>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</si>
  <si>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r>
      <rPr>
        <i/>
        <sz val="12"/>
        <color rgb="FF000000"/>
        <rFont val="Book Antiqua"/>
        <family val="1"/>
      </rPr>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the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r>
    <r>
      <rPr>
        <i/>
        <sz val="12"/>
        <color indexed="8"/>
        <rFont val="Book Antiqua"/>
        <family val="1"/>
      </rPr>
      <t xml:space="preserve">
</t>
    </r>
  </si>
  <si>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</si>
  <si>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</si>
  <si>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400kV GIS Substation Package SS-135 for (a) Extension of 400/220/132kV Pandiabili GIS Substation under ERBS-I, (b) Extension of 400/220/132kV Rangpo GIS Substation under ERBS-II and (c) Bay Extension of Misa GIS S/s under NERES-XXVIII</t>
  </si>
  <si>
    <t>SPECIFICATION No. :  CC/NT/W-GIS/DOM/A04/24/10629</t>
  </si>
  <si>
    <r>
      <rPr>
        <b/>
        <i/>
        <sz val="12"/>
        <rFont val="Book Antiqua"/>
        <family val="1"/>
      </rPr>
      <t>Route-1:</t>
    </r>
    <r>
      <rPr>
        <i/>
        <sz val="12"/>
        <rFont val="Book Antiqua"/>
        <family val="1"/>
      </rPr>
      <t xml:space="preserve">
</t>
    </r>
    <r>
      <rPr>
        <i/>
        <sz val="14"/>
        <rFont val="Book Antiqua"/>
        <family val="1"/>
      </rPr>
      <t>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27/08/2024.</t>
    </r>
  </si>
  <si>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 Total price of items in supply, F&amp;I and installation schedules mentioned under Activity titled “GIS portion” in BPS shall be considered for calculation of amount of CPG to be furnished by GIS manufacturer</t>
  </si>
  <si>
    <t>Bidder shall have Liquid Assets (LA) and/or evidence of access to or availability of credit facilities of not less than 90.31 million or equivalent for Package SS-135.</t>
  </si>
  <si>
    <t xml:space="preserve">Minimum Average Annual Turnover^(MAAT) of the bidder for best three years i.e. 36 months out of last five financial years of the bidder should be Rs. 541.84 million or equivalent for Package SS-135.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</si>
  <si>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t>
  </si>
  <si>
    <t>Do you have audited results for FY 2023-24</t>
  </si>
  <si>
    <t>2023-2024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</si>
</sst>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i/>
      <sz val="14"/>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95">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6" fillId="0" borderId="0" xfId="1" applyFont="1" applyAlignment="1" applyProtection="1">
      <alignment horizontal="left" vertical="top" indent="5"/>
      <protection hidden="1"/>
    </xf>
    <xf numFmtId="0" fontId="17" fillId="0" borderId="0" xfId="1" applyFont="1" applyAlignment="1" applyProtection="1">
      <alignment horizontal="left" vertical="top"/>
      <protection hidden="1"/>
    </xf>
    <xf numFmtId="0" fontId="16" fillId="0" borderId="0" xfId="1" applyFont="1" applyAlignment="1" applyProtection="1">
      <alignment horizontal="left" vertical="top" wrapText="1"/>
      <protection hidden="1"/>
    </xf>
    <xf numFmtId="0" fontId="18" fillId="0" borderId="0" xfId="1" applyFont="1" applyAlignment="1" applyProtection="1">
      <alignment horizontal="center" vertical="center" wrapText="1"/>
      <protection hidden="1"/>
    </xf>
    <xf numFmtId="0" fontId="16" fillId="0" borderId="0" xfId="1" applyFont="1" applyAlignment="1" applyProtection="1">
      <alignment horizontal="center" vertical="center" wrapText="1"/>
      <protection hidden="1"/>
    </xf>
    <xf numFmtId="0" fontId="16" fillId="0" borderId="0" xfId="1" applyFont="1" applyAlignment="1" applyProtection="1">
      <alignment horizontal="left" vertical="center"/>
      <protection hidden="1"/>
    </xf>
    <xf numFmtId="0" fontId="16" fillId="0" borderId="0" xfId="1" applyFont="1" applyProtection="1">
      <protection hidden="1"/>
    </xf>
    <xf numFmtId="0" fontId="16" fillId="0" borderId="0" xfId="1" applyFont="1" applyAlignment="1" applyProtection="1">
      <alignment vertical="top"/>
      <protection hidden="1"/>
    </xf>
    <xf numFmtId="0" fontId="16" fillId="0" borderId="0" xfId="1" applyFont="1" applyAlignment="1" applyProtection="1">
      <alignment vertical="center"/>
      <protection hidden="1"/>
    </xf>
    <xf numFmtId="0" fontId="16" fillId="0" borderId="0" xfId="1" applyFont="1" applyAlignment="1" applyProtection="1">
      <alignment vertical="center" wrapText="1"/>
      <protection hidden="1"/>
    </xf>
    <xf numFmtId="0" fontId="16" fillId="0" borderId="3" xfId="1" applyFont="1" applyBorder="1" applyAlignment="1" applyProtection="1">
      <alignment vertical="top"/>
      <protection hidden="1"/>
    </xf>
    <xf numFmtId="0" fontId="16" fillId="0" borderId="0" xfId="1" applyFont="1" applyAlignment="1" applyProtection="1">
      <alignment horizontal="center" vertical="top"/>
      <protection hidden="1"/>
    </xf>
    <xf numFmtId="0" fontId="16" fillId="0" borderId="0" xfId="1" applyFont="1" applyAlignment="1" applyProtection="1">
      <alignment horizontal="left"/>
      <protection hidden="1"/>
    </xf>
    <xf numFmtId="0" fontId="16" fillId="3" borderId="34" xfId="1" applyFont="1" applyFill="1" applyBorder="1" applyAlignment="1" applyProtection="1">
      <alignment horizontal="left" vertical="top" wrapText="1"/>
      <protection locked="0" hidden="1"/>
    </xf>
    <xf numFmtId="0" fontId="16" fillId="3" borderId="27" xfId="1" applyFont="1" applyFill="1" applyBorder="1" applyAlignment="1" applyProtection="1">
      <alignment horizontal="left" vertical="top" wrapText="1"/>
      <protection locked="0" hidden="1"/>
    </xf>
    <xf numFmtId="0" fontId="16" fillId="3" borderId="5" xfId="1" applyFont="1" applyFill="1" applyBorder="1" applyAlignment="1" applyProtection="1">
      <alignment horizontal="left" vertical="top" wrapText="1"/>
      <protection locked="0" hidden="1"/>
    </xf>
    <xf numFmtId="0" fontId="16" fillId="0" borderId="3" xfId="1" applyFont="1" applyBorder="1" applyAlignment="1" applyProtection="1">
      <alignment horizontal="left" vertical="top" indent="5"/>
      <protection hidden="1"/>
    </xf>
    <xf numFmtId="0" fontId="16" fillId="0" borderId="0" xfId="1" applyFont="1" applyAlignment="1" applyProtection="1">
      <alignment horizontal="left" vertical="top"/>
      <protection hidden="1"/>
    </xf>
    <xf numFmtId="0" fontId="16" fillId="0" borderId="6" xfId="1" applyFont="1" applyBorder="1" applyAlignment="1" applyProtection="1">
      <alignment horizontal="left" vertical="center" indent="5"/>
      <protection hidden="1"/>
    </xf>
    <xf numFmtId="0" fontId="16" fillId="0" borderId="0" xfId="1" applyFont="1" applyAlignment="1" applyProtection="1">
      <alignment horizontal="left" vertical="center" wrapText="1"/>
      <protection hidden="1"/>
    </xf>
    <xf numFmtId="0" fontId="16" fillId="0" borderId="6" xfId="1" applyFont="1" applyBorder="1" applyAlignment="1" applyProtection="1">
      <alignment horizontal="left" vertical="top" indent="5"/>
      <protection hidden="1"/>
    </xf>
    <xf numFmtId="0" fontId="16" fillId="0" borderId="0" xfId="1" applyFont="1" applyAlignment="1" applyProtection="1">
      <alignment horizontal="right" vertical="center"/>
      <protection hidden="1"/>
    </xf>
    <xf numFmtId="0" fontId="16" fillId="0" borderId="1" xfId="1" applyFont="1" applyBorder="1" applyAlignment="1" applyProtection="1">
      <alignment vertical="top"/>
      <protection hidden="1"/>
    </xf>
    <xf numFmtId="0" fontId="16" fillId="0" borderId="1" xfId="1" applyFont="1" applyBorder="1" applyAlignment="1" applyProtection="1">
      <alignment horizontal="right" vertical="center"/>
      <protection hidden="1"/>
    </xf>
    <xf numFmtId="0" fontId="16" fillId="0" borderId="9" xfId="1" applyFont="1" applyBorder="1" applyAlignment="1" applyProtection="1">
      <alignment horizontal="left" vertical="top" indent="5"/>
      <protection hidden="1"/>
    </xf>
    <xf numFmtId="0" fontId="16" fillId="0" borderId="6" xfId="1" applyFont="1" applyBorder="1" applyAlignment="1" applyProtection="1">
      <alignment vertical="top"/>
      <protection hidden="1"/>
    </xf>
    <xf numFmtId="0" fontId="16" fillId="0" borderId="8" xfId="1" applyFont="1" applyBorder="1" applyProtection="1">
      <protection hidden="1"/>
    </xf>
    <xf numFmtId="0" fontId="16" fillId="0" borderId="7" xfId="1" applyFont="1" applyBorder="1" applyAlignment="1" applyProtection="1">
      <alignment vertical="top"/>
      <protection hidden="1"/>
    </xf>
    <xf numFmtId="0" fontId="16" fillId="0" borderId="8" xfId="1" applyFont="1" applyBorder="1" applyAlignment="1" applyProtection="1">
      <alignment vertical="center" wrapText="1"/>
      <protection hidden="1"/>
    </xf>
    <xf numFmtId="0" fontId="16" fillId="3" borderId="13" xfId="1" applyFont="1" applyFill="1" applyBorder="1" applyAlignment="1" applyProtection="1">
      <alignment horizontal="center" vertical="center" wrapText="1"/>
      <protection hidden="1"/>
    </xf>
    <xf numFmtId="0" fontId="16" fillId="3" borderId="14" xfId="1" applyFont="1" applyFill="1" applyBorder="1" applyAlignment="1" applyProtection="1">
      <alignment horizontal="center" vertical="center" wrapText="1"/>
      <protection hidden="1"/>
    </xf>
    <xf numFmtId="0" fontId="16" fillId="3" borderId="12" xfId="1" applyFont="1" applyFill="1" applyBorder="1" applyAlignment="1" applyProtection="1">
      <alignment horizontal="center" vertical="center" wrapText="1"/>
      <protection hidden="1"/>
    </xf>
    <xf numFmtId="0" fontId="16" fillId="0" borderId="27" xfId="1" applyFont="1" applyBorder="1" applyAlignment="1" applyProtection="1">
      <alignment horizontal="left" vertical="top" wrapText="1"/>
      <protection hidden="1"/>
    </xf>
    <xf numFmtId="0" fontId="16" fillId="0" borderId="2" xfId="1" applyFont="1" applyBorder="1" applyAlignment="1" applyProtection="1">
      <alignment horizontal="left"/>
      <protection hidden="1"/>
    </xf>
    <xf numFmtId="0" fontId="16" fillId="0" borderId="2" xfId="1" applyFont="1" applyBorder="1" applyAlignment="1" applyProtection="1">
      <alignment horizontal="left" vertical="top"/>
      <protection hidden="1"/>
    </xf>
    <xf numFmtId="0" fontId="16" fillId="0" borderId="6" xfId="1" applyFont="1" applyBorder="1" applyAlignment="1" applyProtection="1">
      <alignment horizontal="right" vertical="top"/>
      <protection hidden="1"/>
    </xf>
    <xf numFmtId="0" fontId="16" fillId="3" borderId="4" xfId="1" applyFont="1" applyFill="1" applyBorder="1" applyAlignment="1" applyProtection="1">
      <alignment vertical="center" wrapText="1"/>
      <protection hidden="1"/>
    </xf>
    <xf numFmtId="0" fontId="16" fillId="3" borderId="27" xfId="1" applyFont="1" applyFill="1" applyBorder="1" applyAlignment="1" applyProtection="1">
      <alignment vertical="center" wrapText="1"/>
      <protection hidden="1"/>
    </xf>
    <xf numFmtId="0" fontId="16" fillId="3" borderId="5" xfId="1" applyFont="1" applyFill="1" applyBorder="1" applyAlignment="1" applyProtection="1">
      <alignment vertical="center" wrapText="1"/>
      <protection hidden="1"/>
    </xf>
    <xf numFmtId="0" fontId="16" fillId="3" borderId="7" xfId="1" applyFont="1" applyFill="1" applyBorder="1" applyAlignment="1" applyProtection="1">
      <alignment vertical="center" wrapText="1"/>
      <protection hidden="1"/>
    </xf>
    <xf numFmtId="0" fontId="16" fillId="3" borderId="0" xfId="1" applyFont="1" applyFill="1" applyAlignment="1" applyProtection="1">
      <alignment vertical="center" wrapText="1"/>
      <protection hidden="1"/>
    </xf>
    <xf numFmtId="0" fontId="16" fillId="3" borderId="8" xfId="1" applyFont="1" applyFill="1" applyBorder="1" applyAlignment="1" applyProtection="1">
      <alignment vertical="center" wrapText="1"/>
      <protection hidden="1"/>
    </xf>
    <xf numFmtId="0" fontId="16" fillId="0" borderId="0" xfId="1" applyFont="1" applyAlignment="1" applyProtection="1">
      <alignment vertical="top" wrapText="1"/>
      <protection hidden="1"/>
    </xf>
    <xf numFmtId="0" fontId="16"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6" fillId="0" borderId="8" xfId="1" applyFont="1" applyBorder="1" applyAlignment="1" applyProtection="1">
      <alignment horizontal="left" vertical="center" wrapText="1"/>
      <protection hidden="1"/>
    </xf>
    <xf numFmtId="0" fontId="16" fillId="0" borderId="3" xfId="1" applyFont="1" applyBorder="1" applyAlignment="1" applyProtection="1">
      <alignment horizontal="center" vertical="top"/>
      <protection hidden="1"/>
    </xf>
    <xf numFmtId="0" fontId="16" fillId="0" borderId="7" xfId="1" applyFont="1" applyBorder="1" applyAlignment="1" applyProtection="1">
      <alignment vertical="top" wrapText="1"/>
      <protection hidden="1"/>
    </xf>
    <xf numFmtId="0" fontId="16" fillId="0" borderId="8" xfId="1" applyFont="1" applyBorder="1" applyAlignment="1" applyProtection="1">
      <alignment horizontal="center" vertical="center" wrapText="1"/>
      <protection hidden="1"/>
    </xf>
    <xf numFmtId="0" fontId="16" fillId="0" borderId="27" xfId="1" applyFont="1" applyBorder="1" applyAlignment="1" applyProtection="1">
      <alignment horizontal="justify" vertical="top" wrapText="1"/>
      <protection hidden="1"/>
    </xf>
    <xf numFmtId="0" fontId="16" fillId="0" borderId="0" xfId="1" applyFont="1" applyAlignment="1" applyProtection="1">
      <alignment horizontal="justify" vertical="top" wrapText="1"/>
      <protection hidden="1"/>
    </xf>
    <xf numFmtId="0" fontId="16"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2" fillId="0" borderId="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 xfId="1" applyFont="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6" fillId="0" borderId="14" xfId="1" applyFont="1" applyBorder="1" applyAlignment="1" applyProtection="1">
      <alignment horizontal="left" vertical="top" wrapText="1"/>
      <protection hidden="1"/>
    </xf>
    <xf numFmtId="0" fontId="16" fillId="3" borderId="26" xfId="1" applyFont="1" applyFill="1" applyBorder="1" applyAlignment="1" applyProtection="1">
      <alignment horizontal="left" vertical="center" wrapText="1"/>
      <protection locked="0"/>
    </xf>
    <xf numFmtId="0" fontId="16" fillId="3" borderId="14" xfId="1" applyFont="1" applyFill="1" applyBorder="1" applyAlignment="1" applyProtection="1">
      <alignment horizontal="left" vertical="center" wrapText="1"/>
      <protection locked="0"/>
    </xf>
    <xf numFmtId="0" fontId="16"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18" fillId="0" borderId="0" xfId="1" applyFont="1" applyAlignment="1" applyProtection="1">
      <alignment horizontal="justify" vertical="top" wrapText="1"/>
      <protection hidden="1"/>
    </xf>
    <xf numFmtId="0" fontId="16" fillId="0" borderId="13" xfId="1" applyFont="1" applyBorder="1" applyAlignment="1" applyProtection="1">
      <alignment horizontal="justify" vertical="top" wrapText="1"/>
      <protection hidden="1"/>
    </xf>
    <xf numFmtId="0" fontId="16" fillId="0" borderId="14" xfId="1" applyFont="1" applyBorder="1" applyAlignment="1" applyProtection="1">
      <alignment horizontal="justify" vertical="top" wrapText="1"/>
      <protection hidden="1"/>
    </xf>
    <xf numFmtId="0" fontId="16" fillId="0" borderId="25" xfId="1" applyFont="1" applyBorder="1" applyAlignment="1" applyProtection="1">
      <alignment horizontal="justify" vertical="top" wrapText="1"/>
      <protection hidden="1"/>
    </xf>
    <xf numFmtId="0" fontId="16" fillId="3" borderId="17" xfId="1" applyFont="1" applyFill="1" applyBorder="1" applyAlignment="1" applyProtection="1">
      <alignment horizontal="left" vertical="top" wrapText="1"/>
      <protection locked="0" hidden="1"/>
    </xf>
    <xf numFmtId="0" fontId="16" fillId="3" borderId="15" xfId="1" applyFont="1" applyFill="1" applyBorder="1" applyAlignment="1" applyProtection="1">
      <alignment horizontal="left" vertical="top" wrapText="1"/>
      <protection locked="0" hidden="1"/>
    </xf>
    <xf numFmtId="0" fontId="16" fillId="3" borderId="18" xfId="1" applyFont="1" applyFill="1" applyBorder="1" applyAlignment="1" applyProtection="1">
      <alignment horizontal="left" vertical="top" wrapText="1"/>
      <protection locked="0" hidden="1"/>
    </xf>
    <xf numFmtId="0" fontId="16" fillId="0" borderId="13" xfId="1" applyFont="1" applyBorder="1" applyAlignment="1" applyProtection="1">
      <alignment horizontal="left" vertical="top" wrapText="1"/>
      <protection hidden="1"/>
    </xf>
    <xf numFmtId="0" fontId="16"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16" fillId="0" borderId="3" xfId="1" applyFont="1" applyBorder="1" applyAlignment="1" applyProtection="1">
      <alignment horizontal="left" vertical="top" indent="5"/>
      <protection hidden="1"/>
    </xf>
    <xf numFmtId="0" fontId="16" fillId="0" borderId="6" xfId="1" applyFont="1" applyBorder="1" applyAlignment="1" applyProtection="1">
      <alignment horizontal="left" vertical="top" indent="5"/>
      <protection hidden="1"/>
    </xf>
    <xf numFmtId="0" fontId="16" fillId="0" borderId="27" xfId="1" applyFont="1" applyBorder="1" applyAlignment="1" applyProtection="1">
      <alignment horizontal="left" vertical="top" wrapText="1"/>
      <protection hidden="1"/>
    </xf>
    <xf numFmtId="0" fontId="16" fillId="0" borderId="0" xfId="1" applyFont="1" applyAlignment="1" applyProtection="1">
      <alignment horizontal="left" vertical="top" wrapText="1"/>
      <protection hidden="1"/>
    </xf>
    <xf numFmtId="0" fontId="16" fillId="3" borderId="17" xfId="1" applyFont="1" applyFill="1" applyBorder="1" applyAlignment="1" applyProtection="1">
      <alignment horizontal="left" vertical="center" wrapText="1"/>
      <protection locked="0"/>
    </xf>
    <xf numFmtId="0" fontId="16" fillId="3" borderId="15" xfId="1" applyFont="1" applyFill="1" applyBorder="1" applyAlignment="1" applyProtection="1">
      <alignment horizontal="left" vertical="center" wrapText="1"/>
      <protection locked="0"/>
    </xf>
    <xf numFmtId="0" fontId="16" fillId="3" borderId="18" xfId="1" applyFont="1" applyFill="1" applyBorder="1" applyAlignment="1" applyProtection="1">
      <alignment horizontal="left" vertical="center" wrapText="1"/>
      <protection locked="0"/>
    </xf>
    <xf numFmtId="0" fontId="16" fillId="3" borderId="30" xfId="1" applyFont="1" applyFill="1" applyBorder="1" applyAlignment="1" applyProtection="1">
      <alignment horizontal="left" vertical="center" wrapText="1"/>
      <protection locked="0"/>
    </xf>
    <xf numFmtId="0" fontId="16" fillId="3" borderId="33" xfId="1" applyFont="1" applyFill="1" applyBorder="1" applyAlignment="1" applyProtection="1">
      <alignment horizontal="left" vertical="center" wrapText="1"/>
      <protection locked="0"/>
    </xf>
    <xf numFmtId="0" fontId="16" fillId="3" borderId="31" xfId="1" applyFont="1" applyFill="1" applyBorder="1" applyAlignment="1" applyProtection="1">
      <alignment horizontal="left" vertical="center" wrapText="1"/>
      <protection locked="0"/>
    </xf>
    <xf numFmtId="0" fontId="16" fillId="3" borderId="22" xfId="1" applyFont="1" applyFill="1" applyBorder="1" applyAlignment="1" applyProtection="1">
      <alignment horizontal="left" vertical="center" wrapText="1"/>
      <protection locked="0"/>
    </xf>
    <xf numFmtId="0" fontId="16" fillId="3" borderId="20" xfId="1" applyFont="1" applyFill="1" applyBorder="1" applyAlignment="1" applyProtection="1">
      <alignment horizontal="left" vertical="center" wrapText="1"/>
      <protection locked="0"/>
    </xf>
    <xf numFmtId="0" fontId="16" fillId="3" borderId="23" xfId="1" applyFont="1" applyFill="1" applyBorder="1" applyAlignment="1" applyProtection="1">
      <alignment horizontal="left" vertical="center" wrapText="1"/>
      <protection locked="0"/>
    </xf>
    <xf numFmtId="0" fontId="16" fillId="0" borderId="4" xfId="1" applyFont="1" applyBorder="1" applyAlignment="1" applyProtection="1">
      <alignment horizontal="left" vertical="top" wrapText="1"/>
      <protection hidden="1"/>
    </xf>
    <xf numFmtId="0" fontId="16" fillId="3" borderId="13" xfId="1" applyFont="1" applyFill="1" applyBorder="1" applyAlignment="1" applyProtection="1">
      <alignment horizontal="left" vertical="center" wrapText="1"/>
      <protection locked="0"/>
    </xf>
    <xf numFmtId="0" fontId="16" fillId="0" borderId="7" xfId="1" applyFont="1" applyBorder="1" applyAlignment="1" applyProtection="1">
      <alignment horizontal="left" vertical="top" wrapText="1"/>
      <protection hidden="1"/>
    </xf>
    <xf numFmtId="0" fontId="16" fillId="0" borderId="7" xfId="1" applyFont="1" applyBorder="1" applyAlignment="1" applyProtection="1">
      <alignment horizontal="justify" vertical="top" wrapText="1"/>
      <protection hidden="1"/>
    </xf>
    <xf numFmtId="0" fontId="16" fillId="0" borderId="0" xfId="1" applyFont="1" applyAlignment="1" applyProtection="1">
      <alignment horizontal="justify" vertical="top" wrapText="1"/>
      <protection hidden="1"/>
    </xf>
    <xf numFmtId="0" fontId="16" fillId="0" borderId="8" xfId="1" applyFont="1" applyBorder="1" applyAlignment="1" applyProtection="1">
      <alignment horizontal="justify" vertical="top" wrapText="1"/>
      <protection hidden="1"/>
    </xf>
    <xf numFmtId="0" fontId="19" fillId="0" borderId="7" xfId="1" applyFont="1" applyBorder="1" applyAlignment="1" applyProtection="1">
      <alignment horizontal="left" vertical="top" wrapText="1"/>
      <protection hidden="1"/>
    </xf>
    <xf numFmtId="0" fontId="19" fillId="0" borderId="0" xfId="1" applyFont="1" applyAlignment="1" applyProtection="1">
      <alignment horizontal="left" vertical="top" wrapText="1"/>
      <protection hidden="1"/>
    </xf>
    <xf numFmtId="0" fontId="16" fillId="3" borderId="13" xfId="1" applyFont="1" applyFill="1" applyBorder="1" applyAlignment="1" applyProtection="1">
      <alignment horizontal="center" vertical="center" wrapText="1"/>
      <protection locked="0"/>
    </xf>
    <xf numFmtId="0" fontId="16" fillId="3" borderId="12" xfId="1" applyFont="1" applyFill="1" applyBorder="1" applyAlignment="1" applyProtection="1">
      <alignment horizontal="center" vertical="center" wrapText="1"/>
      <protection locked="0"/>
    </xf>
    <xf numFmtId="0" fontId="17" fillId="0" borderId="4" xfId="1" applyFont="1" applyBorder="1" applyAlignment="1" applyProtection="1">
      <alignment horizontal="left" vertical="top" wrapText="1"/>
      <protection hidden="1"/>
    </xf>
    <xf numFmtId="0" fontId="17" fillId="0" borderId="27" xfId="1" applyFont="1" applyBorder="1" applyAlignment="1" applyProtection="1">
      <alignment horizontal="left" vertical="top" wrapText="1"/>
      <protection hidden="1"/>
    </xf>
    <xf numFmtId="0" fontId="16" fillId="0" borderId="15" xfId="1" applyFont="1" applyBorder="1" applyAlignment="1" applyProtection="1">
      <alignment horizontal="justify" vertical="top" wrapText="1"/>
      <protection hidden="1"/>
    </xf>
    <xf numFmtId="0" fontId="16" fillId="0" borderId="16" xfId="1" applyFont="1" applyBorder="1" applyAlignment="1" applyProtection="1">
      <alignment horizontal="justify" vertical="top" wrapText="1"/>
      <protection hidden="1"/>
    </xf>
    <xf numFmtId="0" fontId="16" fillId="3" borderId="17" xfId="1" applyFont="1" applyFill="1" applyBorder="1" applyAlignment="1" applyProtection="1">
      <alignment horizontal="left" vertical="top" wrapText="1"/>
      <protection locked="0"/>
    </xf>
    <xf numFmtId="0" fontId="16" fillId="3" borderId="18" xfId="1" applyFont="1" applyFill="1" applyBorder="1" applyAlignment="1" applyProtection="1">
      <alignment horizontal="left" vertical="top" wrapText="1"/>
      <protection locked="0"/>
    </xf>
    <xf numFmtId="0" fontId="16" fillId="3" borderId="19" xfId="1" applyFont="1" applyFill="1" applyBorder="1" applyAlignment="1" applyProtection="1">
      <alignment horizontal="left" vertical="top" wrapText="1"/>
      <protection locked="0"/>
    </xf>
    <xf numFmtId="0" fontId="16" fillId="3" borderId="26" xfId="1" applyFont="1" applyFill="1" applyBorder="1" applyAlignment="1" applyProtection="1">
      <alignment vertical="center" wrapText="1"/>
      <protection locked="0"/>
    </xf>
    <xf numFmtId="0" fontId="16" fillId="3" borderId="12" xfId="1" applyFont="1" applyFill="1" applyBorder="1" applyAlignment="1" applyProtection="1">
      <alignment vertical="center" wrapText="1"/>
      <protection locked="0"/>
    </xf>
    <xf numFmtId="0" fontId="16" fillId="3" borderId="13" xfId="1" applyFont="1" applyFill="1" applyBorder="1" applyAlignment="1" applyProtection="1">
      <alignment vertical="center" wrapText="1"/>
      <protection locked="0"/>
    </xf>
    <xf numFmtId="0" fontId="16" fillId="0" borderId="4" xfId="1" applyFont="1" applyBorder="1" applyAlignment="1" applyProtection="1">
      <alignment horizontal="justify" vertical="top" wrapText="1"/>
      <protection hidden="1"/>
    </xf>
    <xf numFmtId="0" fontId="16" fillId="0" borderId="27" xfId="1" applyFont="1" applyBorder="1" applyAlignment="1" applyProtection="1">
      <alignment horizontal="justify" vertical="top" wrapText="1"/>
      <protection hidden="1"/>
    </xf>
    <xf numFmtId="0" fontId="16" fillId="0" borderId="28" xfId="1" applyFont="1" applyBorder="1" applyAlignment="1" applyProtection="1">
      <alignment horizontal="justify" vertical="top" wrapText="1"/>
      <protection hidden="1"/>
    </xf>
    <xf numFmtId="0" fontId="16" fillId="0" borderId="29" xfId="1" applyFont="1" applyBorder="1" applyAlignment="1" applyProtection="1">
      <alignment horizontal="justify" vertical="top" wrapText="1"/>
      <protection hidden="1"/>
    </xf>
    <xf numFmtId="0" fontId="16" fillId="3" borderId="19" xfId="1" applyFont="1" applyFill="1" applyBorder="1" applyAlignment="1" applyProtection="1">
      <alignment horizontal="left" vertical="center" wrapText="1"/>
      <protection locked="0"/>
    </xf>
    <xf numFmtId="0" fontId="16" fillId="3" borderId="32" xfId="1" applyFont="1" applyFill="1" applyBorder="1" applyAlignment="1" applyProtection="1">
      <alignment horizontal="left" vertical="center" wrapText="1"/>
      <protection locked="0"/>
    </xf>
    <xf numFmtId="0" fontId="16" fillId="3" borderId="30" xfId="1" applyFont="1" applyFill="1" applyBorder="1" applyAlignment="1" applyProtection="1">
      <alignment vertical="center" wrapText="1"/>
      <protection locked="0"/>
    </xf>
    <xf numFmtId="0" fontId="16" fillId="3" borderId="31" xfId="1" applyFont="1" applyFill="1" applyBorder="1" applyAlignment="1" applyProtection="1">
      <alignment vertical="center" wrapText="1"/>
      <protection locked="0"/>
    </xf>
    <xf numFmtId="0" fontId="16" fillId="3" borderId="32" xfId="1" applyFont="1" applyFill="1" applyBorder="1" applyAlignment="1" applyProtection="1">
      <alignment vertical="center" wrapText="1"/>
      <protection locked="0"/>
    </xf>
    <xf numFmtId="0" fontId="16" fillId="3" borderId="22" xfId="1" applyFont="1" applyFill="1" applyBorder="1" applyAlignment="1" applyProtection="1">
      <alignment vertical="center" wrapText="1"/>
      <protection locked="0"/>
    </xf>
    <xf numFmtId="0" fontId="16" fillId="3" borderId="23" xfId="1" applyFont="1" applyFill="1" applyBorder="1" applyAlignment="1" applyProtection="1">
      <alignment vertical="center" wrapText="1"/>
      <protection locked="0"/>
    </xf>
    <xf numFmtId="0" fontId="16" fillId="3" borderId="24" xfId="1" applyFont="1" applyFill="1" applyBorder="1" applyAlignment="1" applyProtection="1">
      <alignment vertical="center" wrapText="1"/>
      <protection locked="0"/>
    </xf>
    <xf numFmtId="0" fontId="20" fillId="0" borderId="7" xfId="1" applyFont="1" applyBorder="1" applyAlignment="1" applyProtection="1">
      <alignment horizontal="justify" vertical="top" wrapText="1"/>
      <protection hidden="1"/>
    </xf>
    <xf numFmtId="0" fontId="20" fillId="0" borderId="0" xfId="1" applyFont="1" applyAlignment="1" applyProtection="1">
      <alignment horizontal="justify" vertical="top" wrapText="1"/>
      <protection hidden="1"/>
    </xf>
    <xf numFmtId="0" fontId="20" fillId="0" borderId="8" xfId="1" applyFont="1" applyBorder="1" applyAlignment="1" applyProtection="1">
      <alignment horizontal="justify" vertical="top" wrapText="1"/>
      <protection hidden="1"/>
    </xf>
    <xf numFmtId="0" fontId="16" fillId="0" borderId="8" xfId="1" applyFont="1" applyBorder="1" applyAlignment="1" applyProtection="1">
      <alignment horizontal="left" vertical="top" wrapText="1"/>
      <protection hidden="1"/>
    </xf>
    <xf numFmtId="0" fontId="16" fillId="0" borderId="0" xfId="1" applyFont="1" applyAlignment="1" applyProtection="1">
      <alignment vertical="top" wrapText="1"/>
      <protection hidden="1"/>
    </xf>
    <xf numFmtId="0" fontId="16" fillId="0" borderId="8" xfId="1" applyFont="1" applyBorder="1" applyAlignment="1" applyProtection="1">
      <alignment vertical="top" wrapText="1"/>
      <protection hidden="1"/>
    </xf>
    <xf numFmtId="0" fontId="16" fillId="3" borderId="7" xfId="1" applyFont="1" applyFill="1" applyBorder="1" applyAlignment="1" applyProtection="1">
      <alignment horizontal="left" vertical="top" wrapText="1"/>
      <protection hidden="1"/>
    </xf>
    <xf numFmtId="0" fontId="16" fillId="3" borderId="8" xfId="1" applyFont="1" applyFill="1" applyBorder="1" applyAlignment="1" applyProtection="1">
      <alignment horizontal="left" vertical="top" wrapText="1"/>
      <protection hidden="1"/>
    </xf>
    <xf numFmtId="0" fontId="16" fillId="3" borderId="0" xfId="1" applyFont="1" applyFill="1" applyAlignment="1" applyProtection="1">
      <alignment horizontal="left" vertical="top" wrapText="1"/>
      <protection hidden="1"/>
    </xf>
    <xf numFmtId="0" fontId="18" fillId="3" borderId="7" xfId="1" applyFont="1" applyFill="1" applyBorder="1" applyAlignment="1" applyProtection="1">
      <alignment horizontal="left" vertical="center" wrapText="1"/>
      <protection hidden="1"/>
    </xf>
    <xf numFmtId="0" fontId="18" fillId="3" borderId="8" xfId="1" applyFont="1" applyFill="1" applyBorder="1" applyAlignment="1" applyProtection="1">
      <alignment horizontal="left" vertical="center" wrapText="1"/>
      <protection hidden="1"/>
    </xf>
    <xf numFmtId="0" fontId="16" fillId="3" borderId="10" xfId="1" applyFont="1" applyFill="1" applyBorder="1" applyAlignment="1" applyProtection="1">
      <alignment horizontal="left" vertical="top" wrapText="1"/>
      <protection hidden="1"/>
    </xf>
    <xf numFmtId="0" fontId="16" fillId="3" borderId="11" xfId="1" applyFont="1" applyFill="1" applyBorder="1" applyAlignment="1" applyProtection="1">
      <alignment horizontal="left" vertical="top" wrapText="1"/>
      <protection hidden="1"/>
    </xf>
    <xf numFmtId="0" fontId="16"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6" fillId="3" borderId="2" xfId="1" applyFont="1" applyFill="1" applyBorder="1" applyAlignment="1" applyProtection="1">
      <alignment horizontal="center" vertical="top" wrapText="1"/>
      <protection locked="0"/>
    </xf>
    <xf numFmtId="0" fontId="16" fillId="3" borderId="13" xfId="1" applyFont="1" applyFill="1" applyBorder="1" applyAlignment="1" applyProtection="1">
      <alignment horizontal="right" vertical="top" wrapText="1"/>
      <protection locked="0"/>
    </xf>
    <xf numFmtId="0" fontId="16" fillId="3" borderId="14" xfId="1" applyFont="1" applyFill="1" applyBorder="1" applyAlignment="1" applyProtection="1">
      <alignment horizontal="right" vertical="top" wrapText="1"/>
      <protection locked="0"/>
    </xf>
    <xf numFmtId="0" fontId="16"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cellXfs>
  <cellStyles count="3">
    <cellStyle name="Normal" xfId="0" builtinId="0"/>
    <cellStyle name="Normal 2 3" xfId="1" xr:uid="{00000000-0005-0000-0000-000001000000}"/>
    <cellStyle name="Normal_Attach 3(JV)" xfId="2" xr:uid="{00000000-0005-0000-0000-000002000000}"/>
  </cellStyles>
  <dxfs count="37">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strike val="0"/>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theme="0"/>
      </font>
      <fill>
        <patternFill>
          <bgColor theme="0"/>
        </patternFill>
      </fill>
    </dxf>
    <dxf>
      <font>
        <color indexed="9"/>
      </font>
      <fill>
        <patternFill patternType="none">
          <bgColor indexed="65"/>
        </patternFill>
      </fill>
    </dxf>
    <dxf>
      <font>
        <strike/>
        <condense val="0"/>
        <extend val="0"/>
        <color auto="1"/>
      </font>
      <fill>
        <patternFill patternType="none">
          <bgColor indexed="65"/>
        </patternFill>
      </fill>
    </dxf>
    <dxf>
      <font>
        <strike val="0"/>
        <color theme="0"/>
      </font>
      <fill>
        <patternFill>
          <bgColor theme="0"/>
        </patternFill>
      </fill>
    </dxf>
    <dxf>
      <font>
        <strike val="0"/>
        <color theme="0"/>
      </font>
      <fill>
        <patternFill>
          <bgColor theme="0"/>
        </patternFill>
      </fill>
    </dxf>
    <dxf>
      <font>
        <color indexed="9"/>
      </font>
      <fill>
        <patternFill patternType="none">
          <bgColor indexed="65"/>
        </patternFill>
      </fill>
    </dxf>
    <dxf>
      <font>
        <condense val="0"/>
        <extend val="0"/>
        <color auto="1"/>
      </font>
    </dxf>
    <dxf>
      <font>
        <condense val="0"/>
        <extend val="0"/>
        <color auto="1"/>
      </font>
    </dxf>
    <dxf>
      <font>
        <color indexed="9"/>
      </font>
    </dxf>
    <dxf>
      <font>
        <color indexed="13"/>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6318" y="61898893"/>
              <a:ext cx="1977118" cy="0"/>
              <a:chOff x="492" y="0"/>
              <a:chExt cx="8983021" cy="61898893"/>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83356" y="61898893"/>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83377" y="6189889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83341" y="61898893"/>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83377" y="6189889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83317" y="6189889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2"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46029" y="61898893"/>
              <a:ext cx="2479221" cy="0"/>
              <a:chOff x="703" y="0"/>
              <a:chExt cx="11524627" cy="61898893"/>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25173" y="61898893"/>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25191" y="6189889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25168" y="61898893"/>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25187" y="6189889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25129" y="61898893"/>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3"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6318" y="84201000"/>
              <a:ext cx="1672318" cy="0"/>
              <a:chOff x="479" y="0"/>
              <a:chExt cx="8678239" cy="84201000"/>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78572" y="84201000"/>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78569" y="8420100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78553" y="84201000"/>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78567" y="84201000"/>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78516" y="8420100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9"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46029" y="84201000"/>
              <a:ext cx="2479221" cy="0"/>
              <a:chOff x="703" y="0"/>
              <a:chExt cx="11524627" cy="84201000"/>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25173" y="8420100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25191" y="8420100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25168" y="8420100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25187" y="842010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25129" y="8420100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3"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41759" y="60227768"/>
              <a:ext cx="1784395" cy="828876"/>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6318" y="80173286"/>
              <a:ext cx="1977118" cy="0"/>
              <a:chOff x="492" y="0"/>
              <a:chExt cx="8983021" cy="80173286"/>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83356" y="8017328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83377" y="8017328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83341" y="80173286"/>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83377" y="80173286"/>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83317" y="8017328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2"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46029" y="80173286"/>
              <a:ext cx="2479221" cy="0"/>
              <a:chOff x="703" y="0"/>
              <a:chExt cx="11524627" cy="80173286"/>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25173" y="80173286"/>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25191" y="8017328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25168" y="8017328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25187" y="8017328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25129" y="80173286"/>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3"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9643" y="78513214"/>
              <a:ext cx="1786512"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704</xdr:row>
          <xdr:rowOff>0</xdr:rowOff>
        </xdr:from>
        <xdr:to>
          <xdr:col>4</xdr:col>
          <xdr:colOff>857250</xdr:colOff>
          <xdr:row>705</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704</xdr:row>
          <xdr:rowOff>0</xdr:rowOff>
        </xdr:from>
        <xdr:to>
          <xdr:col>5</xdr:col>
          <xdr:colOff>1009650</xdr:colOff>
          <xdr:row>705</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704</xdr:row>
          <xdr:rowOff>0</xdr:rowOff>
        </xdr:from>
        <xdr:to>
          <xdr:col>6</xdr:col>
          <xdr:colOff>857250</xdr:colOff>
          <xdr:row>705</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704</xdr:row>
          <xdr:rowOff>0</xdr:rowOff>
        </xdr:from>
        <xdr:to>
          <xdr:col>8</xdr:col>
          <xdr:colOff>190500</xdr:colOff>
          <xdr:row>705</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705</xdr:row>
          <xdr:rowOff>495300</xdr:rowOff>
        </xdr:from>
        <xdr:to>
          <xdr:col>4</xdr:col>
          <xdr:colOff>857250</xdr:colOff>
          <xdr:row>705</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705</xdr:row>
          <xdr:rowOff>495300</xdr:rowOff>
        </xdr:from>
        <xdr:to>
          <xdr:col>6</xdr:col>
          <xdr:colOff>857250</xdr:colOff>
          <xdr:row>705</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28"/>
  <sheetViews>
    <sheetView tabSelected="1" view="pageBreakPreview" zoomScale="70" zoomScaleNormal="100" zoomScaleSheetLayoutView="70" workbookViewId="0">
      <selection activeCell="B96" sqref="B96:D96"/>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19" t="s">
        <v>168</v>
      </c>
      <c r="B1" s="419"/>
      <c r="C1" s="419"/>
      <c r="D1" s="419"/>
      <c r="E1" s="419"/>
      <c r="F1" s="419"/>
      <c r="G1" s="419"/>
      <c r="H1" s="419"/>
    </row>
    <row r="2" spans="1:8" ht="15.75" customHeight="1" x14ac:dyDescent="0.25"/>
    <row r="3" spans="1:8" ht="54.75" customHeight="1" x14ac:dyDescent="0.25">
      <c r="A3" s="392" t="s">
        <v>243</v>
      </c>
      <c r="B3" s="392"/>
      <c r="C3" s="392"/>
      <c r="D3" s="392"/>
      <c r="E3" s="392"/>
      <c r="F3" s="392"/>
      <c r="G3" s="392"/>
      <c r="H3" s="392"/>
    </row>
    <row r="4" spans="1:8" ht="46.5" customHeight="1" x14ac:dyDescent="0.25">
      <c r="A4" s="232" t="s">
        <v>244</v>
      </c>
      <c r="B4" s="233"/>
      <c r="C4" s="233"/>
      <c r="D4" s="233"/>
      <c r="E4" s="233"/>
      <c r="F4" s="233"/>
      <c r="G4" s="233"/>
      <c r="H4" s="233"/>
    </row>
    <row r="5" spans="1:8" ht="21.75" customHeight="1" x14ac:dyDescent="0.25">
      <c r="A5" s="393" t="s">
        <v>0</v>
      </c>
      <c r="B5" s="393"/>
      <c r="C5" s="393"/>
      <c r="D5" s="393"/>
      <c r="E5" s="393"/>
      <c r="F5" s="393"/>
      <c r="G5" s="393"/>
      <c r="H5" s="393"/>
    </row>
    <row r="7" spans="1:8" ht="16.5" x14ac:dyDescent="0.25">
      <c r="A7" s="2"/>
      <c r="E7" s="3" t="str">
        <f>'[1]Attach 3(JV)'!E7</f>
        <v>To:</v>
      </c>
      <c r="F7" s="4"/>
    </row>
    <row r="8" spans="1:8" ht="32.25" customHeight="1" x14ac:dyDescent="0.25">
      <c r="A8" s="394" t="s">
        <v>149</v>
      </c>
      <c r="B8" s="394"/>
      <c r="C8" s="394"/>
      <c r="D8" s="394"/>
      <c r="E8" s="5" t="str">
        <f>'[1]Attach 3(JV)'!E8</f>
        <v>Contract Services</v>
      </c>
      <c r="F8" s="6"/>
    </row>
    <row r="9" spans="1:8" ht="18" customHeight="1" x14ac:dyDescent="0.25">
      <c r="A9" s="2" t="s">
        <v>1</v>
      </c>
      <c r="B9" s="217"/>
      <c r="C9" s="218"/>
      <c r="D9" s="219"/>
      <c r="E9" s="5" t="str">
        <f>'[1]Attach 3(JV)'!E9</f>
        <v>Power Grid Corporation of India Ltd.,</v>
      </c>
      <c r="F9" s="6"/>
    </row>
    <row r="10" spans="1:8" ht="18" customHeight="1" x14ac:dyDescent="0.25">
      <c r="A10" s="2" t="s">
        <v>2</v>
      </c>
      <c r="B10" s="217"/>
      <c r="C10" s="218"/>
      <c r="D10" s="219"/>
      <c r="E10" s="5" t="str">
        <f>'[1]Attach 3(JV)'!E10</f>
        <v>"Saudamini", Plot No. 2, Sector 29</v>
      </c>
      <c r="F10" s="6"/>
    </row>
    <row r="11" spans="1:8" ht="17.25" customHeight="1" x14ac:dyDescent="0.25">
      <c r="B11" s="217"/>
      <c r="C11" s="218"/>
      <c r="D11" s="219"/>
      <c r="E11" s="5" t="str">
        <f>'[1]Attach 3(JV)'!E11</f>
        <v>Gurgaon (Haryana) - 122001</v>
      </c>
      <c r="F11" s="6"/>
    </row>
    <row r="12" spans="1:8" ht="18" customHeight="1" x14ac:dyDescent="0.25">
      <c r="B12" s="217" t="str">
        <f>'[2]Attach 3(JV)'!B12</f>
        <v/>
      </c>
      <c r="C12" s="218"/>
      <c r="D12" s="219"/>
    </row>
    <row r="14" spans="1:8" x14ac:dyDescent="0.25">
      <c r="A14" s="1" t="s">
        <v>3</v>
      </c>
    </row>
    <row r="16" spans="1:8" ht="96.75" customHeight="1" x14ac:dyDescent="0.25">
      <c r="A16" s="238" t="s">
        <v>4</v>
      </c>
      <c r="B16" s="238"/>
      <c r="C16" s="238"/>
      <c r="D16" s="238"/>
      <c r="E16" s="238"/>
      <c r="F16" s="238"/>
      <c r="G16" s="238"/>
      <c r="H16" s="238"/>
    </row>
    <row r="17" spans="1:13" ht="9.75" customHeight="1" x14ac:dyDescent="0.25"/>
    <row r="18" spans="1:13" ht="17.25" customHeight="1" x14ac:dyDescent="0.25">
      <c r="A18" s="7" t="s">
        <v>5</v>
      </c>
      <c r="B18" s="220" t="s">
        <v>6</v>
      </c>
      <c r="C18" s="221"/>
      <c r="D18" s="221"/>
      <c r="E18" s="221"/>
      <c r="F18" s="222"/>
      <c r="M18" s="8"/>
    </row>
    <row r="19" spans="1:13" ht="17.25" customHeight="1" x14ac:dyDescent="0.25">
      <c r="A19" s="7" t="s">
        <v>5</v>
      </c>
      <c r="B19" s="220" t="s">
        <v>7</v>
      </c>
      <c r="C19" s="221"/>
      <c r="D19" s="221"/>
      <c r="E19" s="221"/>
      <c r="F19" s="222"/>
      <c r="M19" s="8"/>
    </row>
    <row r="20" spans="1:13" ht="16.5" x14ac:dyDescent="0.3">
      <c r="A20" s="9" t="s">
        <v>8</v>
      </c>
      <c r="B20" s="220"/>
      <c r="C20" s="221"/>
      <c r="D20" s="221"/>
      <c r="E20" s="221"/>
      <c r="F20" s="222"/>
      <c r="M20" s="10">
        <f>'[1]Name of Bidder'!F6</f>
        <v>2</v>
      </c>
    </row>
    <row r="21" spans="1:13" ht="16.5" x14ac:dyDescent="0.3">
      <c r="A21" s="9" t="s">
        <v>9</v>
      </c>
      <c r="B21" s="220"/>
      <c r="C21" s="221"/>
      <c r="D21" s="221"/>
      <c r="E21" s="221"/>
      <c r="F21" s="222"/>
      <c r="M21" s="10" t="str">
        <f>'[1]Name of Bidder'!F8</f>
        <v>2 or more</v>
      </c>
    </row>
    <row r="22" spans="1:13" ht="17.25" customHeight="1" x14ac:dyDescent="0.25">
      <c r="A22" s="9" t="s">
        <v>10</v>
      </c>
      <c r="B22" s="220"/>
      <c r="C22" s="221"/>
      <c r="D22" s="221"/>
      <c r="E22" s="221"/>
      <c r="F22" s="222"/>
      <c r="I22" s="11"/>
    </row>
    <row r="23" spans="1:13" ht="15.75" customHeight="1" x14ac:dyDescent="0.25">
      <c r="B23" s="12" t="s">
        <v>11</v>
      </c>
    </row>
    <row r="24" spans="1:13" ht="15.75" customHeight="1" x14ac:dyDescent="0.25">
      <c r="A24" s="13"/>
    </row>
    <row r="25" spans="1:13" ht="25.5" customHeight="1" x14ac:dyDescent="0.25">
      <c r="A25" s="245" t="s">
        <v>12</v>
      </c>
      <c r="B25" s="245"/>
      <c r="C25" s="245"/>
      <c r="D25" s="245"/>
      <c r="E25" s="245"/>
      <c r="F25" s="245"/>
      <c r="G25" s="245"/>
      <c r="H25" s="245"/>
    </row>
    <row r="26" spans="1:13" ht="8.25" customHeight="1" x14ac:dyDescent="0.25">
      <c r="A26" s="14"/>
      <c r="B26" s="14"/>
      <c r="C26" s="14"/>
      <c r="D26" s="14"/>
      <c r="E26" s="14"/>
      <c r="F26" s="14"/>
      <c r="G26" s="14"/>
      <c r="H26" s="14"/>
    </row>
    <row r="27" spans="1:13" ht="33" customHeight="1" x14ac:dyDescent="0.25">
      <c r="A27" s="238" t="s">
        <v>13</v>
      </c>
      <c r="B27" s="238"/>
      <c r="C27" s="238"/>
      <c r="D27" s="238"/>
      <c r="E27" s="238"/>
      <c r="F27" s="238"/>
      <c r="G27" s="238"/>
      <c r="H27" s="238"/>
      <c r="I27" s="11"/>
    </row>
    <row r="28" spans="1:13" ht="26.25" customHeight="1" x14ac:dyDescent="0.25">
      <c r="A28" s="15" t="s">
        <v>14</v>
      </c>
      <c r="B28" s="238" t="s">
        <v>15</v>
      </c>
      <c r="C28" s="238"/>
      <c r="D28" s="238"/>
      <c r="E28" s="238"/>
      <c r="F28" s="238"/>
      <c r="G28" s="238"/>
      <c r="H28" s="238"/>
      <c r="I28" s="11"/>
    </row>
    <row r="29" spans="1:13" ht="26.25" customHeight="1" x14ac:dyDescent="0.25">
      <c r="A29" s="16" t="s">
        <v>16</v>
      </c>
      <c r="B29" s="338" t="s">
        <v>17</v>
      </c>
      <c r="C29" s="338"/>
      <c r="D29" s="338"/>
      <c r="E29" s="338"/>
      <c r="F29" s="338"/>
      <c r="G29" s="338"/>
      <c r="H29" s="338"/>
    </row>
    <row r="30" spans="1:13" ht="26.25" customHeight="1" x14ac:dyDescent="0.25">
      <c r="A30" s="16" t="s">
        <v>18</v>
      </c>
      <c r="B30" s="338" t="s">
        <v>19</v>
      </c>
      <c r="C30" s="338"/>
      <c r="D30" s="338"/>
      <c r="E30" s="338"/>
      <c r="F30" s="338"/>
      <c r="G30" s="338"/>
      <c r="H30" s="338"/>
    </row>
    <row r="31" spans="1:13" ht="41.25" customHeight="1" x14ac:dyDescent="0.25">
      <c r="A31" s="16" t="s">
        <v>20</v>
      </c>
      <c r="B31" s="338" t="s">
        <v>21</v>
      </c>
      <c r="C31" s="338"/>
      <c r="D31" s="338"/>
      <c r="E31" s="338"/>
      <c r="F31" s="338"/>
      <c r="G31" s="338"/>
      <c r="H31" s="338"/>
    </row>
    <row r="32" spans="1:13" ht="9.75" customHeight="1" x14ac:dyDescent="0.25">
      <c r="A32" s="16"/>
      <c r="B32" s="11"/>
      <c r="C32" s="11"/>
      <c r="D32" s="11"/>
      <c r="E32" s="11"/>
      <c r="F32" s="11"/>
      <c r="G32" s="11"/>
      <c r="H32" s="11"/>
      <c r="I32" s="11"/>
    </row>
    <row r="33" spans="1:9" ht="25.5" customHeight="1" x14ac:dyDescent="0.25">
      <c r="A33" s="15" t="s">
        <v>22</v>
      </c>
      <c r="B33" s="387" t="s">
        <v>23</v>
      </c>
      <c r="C33" s="387"/>
      <c r="D33" s="387"/>
      <c r="E33" s="387"/>
      <c r="F33" s="387"/>
      <c r="G33" s="387"/>
      <c r="H33" s="387"/>
      <c r="I33" s="11"/>
    </row>
    <row r="34" spans="1:9" ht="24.75" customHeight="1" x14ac:dyDescent="0.25">
      <c r="A34" s="16" t="s">
        <v>16</v>
      </c>
      <c r="B34" s="238" t="s">
        <v>24</v>
      </c>
      <c r="C34" s="238"/>
      <c r="D34" s="238"/>
      <c r="E34" s="238"/>
      <c r="F34" s="238"/>
      <c r="G34" s="238"/>
      <c r="H34" s="238"/>
      <c r="I34" s="11"/>
    </row>
    <row r="35" spans="1:9" ht="24.75" customHeight="1" x14ac:dyDescent="0.25">
      <c r="A35" s="16" t="s">
        <v>18</v>
      </c>
      <c r="B35" s="238" t="s">
        <v>25</v>
      </c>
      <c r="C35" s="238"/>
      <c r="D35" s="238"/>
      <c r="E35" s="238"/>
      <c r="F35" s="238"/>
      <c r="G35" s="238"/>
      <c r="H35" s="238"/>
      <c r="I35" s="11"/>
    </row>
    <row r="36" spans="1:9" ht="12" customHeight="1" x14ac:dyDescent="0.25">
      <c r="A36" s="11"/>
      <c r="B36" s="11"/>
      <c r="C36" s="11"/>
      <c r="D36" s="11"/>
      <c r="E36" s="11"/>
      <c r="F36" s="11"/>
      <c r="G36" s="11"/>
      <c r="H36" s="11"/>
      <c r="I36" s="11"/>
    </row>
    <row r="37" spans="1:9" s="19" customFormat="1" ht="24.75" customHeight="1" x14ac:dyDescent="0.3">
      <c r="A37" s="17"/>
      <c r="B37" s="299" t="s">
        <v>26</v>
      </c>
      <c r="C37" s="299"/>
      <c r="D37" s="299"/>
      <c r="E37" s="299"/>
      <c r="F37" s="299"/>
      <c r="G37" s="299"/>
      <c r="H37" s="299"/>
      <c r="I37" s="18"/>
    </row>
    <row r="38" spans="1:9" ht="24" customHeight="1" x14ac:dyDescent="0.25">
      <c r="A38" s="11"/>
      <c r="B38" s="387" t="s">
        <v>27</v>
      </c>
      <c r="C38" s="387"/>
      <c r="D38" s="387"/>
      <c r="E38" s="387"/>
      <c r="F38" s="387"/>
      <c r="G38" s="387"/>
      <c r="H38" s="387"/>
      <c r="I38" s="11"/>
    </row>
    <row r="39" spans="1:9" ht="54" customHeight="1" x14ac:dyDescent="0.25">
      <c r="A39" s="11"/>
      <c r="B39" s="238" t="s">
        <v>28</v>
      </c>
      <c r="C39" s="238"/>
      <c r="D39" s="238"/>
      <c r="E39" s="238"/>
      <c r="F39" s="238"/>
      <c r="G39" s="238"/>
      <c r="H39" s="238"/>
      <c r="I39" s="11"/>
    </row>
    <row r="40" spans="1:9" ht="15.75" customHeight="1" x14ac:dyDescent="0.3">
      <c r="A40" s="396" t="s">
        <v>29</v>
      </c>
      <c r="B40" s="288" t="s">
        <v>30</v>
      </c>
      <c r="C40" s="290"/>
      <c r="D40" s="386" t="s">
        <v>157</v>
      </c>
      <c r="E40" s="385" t="s">
        <v>158</v>
      </c>
      <c r="F40" s="385"/>
      <c r="G40" s="385"/>
      <c r="H40" s="385"/>
    </row>
    <row r="41" spans="1:9" ht="19.5" customHeight="1" x14ac:dyDescent="0.25">
      <c r="A41" s="397"/>
      <c r="B41" s="399"/>
      <c r="C41" s="400"/>
      <c r="D41" s="386"/>
      <c r="E41" s="386" t="s">
        <v>159</v>
      </c>
      <c r="F41" s="386"/>
      <c r="G41" s="386" t="s">
        <v>159</v>
      </c>
      <c r="H41" s="386"/>
      <c r="I41" s="11"/>
    </row>
    <row r="42" spans="1:9" ht="20.25" customHeight="1" x14ac:dyDescent="0.25">
      <c r="A42" s="398"/>
      <c r="B42" s="295"/>
      <c r="C42" s="297"/>
      <c r="D42" s="386"/>
      <c r="E42" s="386"/>
      <c r="F42" s="386"/>
      <c r="G42" s="386"/>
      <c r="H42" s="386"/>
      <c r="I42" s="11"/>
    </row>
    <row r="43" spans="1:9" ht="30.75" customHeight="1" x14ac:dyDescent="0.25">
      <c r="A43" s="20">
        <v>1</v>
      </c>
      <c r="B43" s="379" t="s">
        <v>31</v>
      </c>
      <c r="C43" s="379"/>
      <c r="D43" s="22"/>
      <c r="E43" s="217"/>
      <c r="F43" s="219"/>
      <c r="G43" s="217"/>
      <c r="H43" s="219"/>
      <c r="I43" s="11"/>
    </row>
    <row r="44" spans="1:9" ht="15.75" customHeight="1" x14ac:dyDescent="0.25">
      <c r="A44" s="380">
        <v>2</v>
      </c>
      <c r="B44" s="383" t="s">
        <v>32</v>
      </c>
      <c r="C44" s="267"/>
      <c r="D44" s="22"/>
      <c r="E44" s="217"/>
      <c r="F44" s="219"/>
      <c r="G44" s="217"/>
      <c r="H44" s="219"/>
      <c r="I44" s="11"/>
    </row>
    <row r="45" spans="1:9" ht="15.75" customHeight="1" x14ac:dyDescent="0.25">
      <c r="A45" s="381"/>
      <c r="B45" s="384"/>
      <c r="C45" s="280"/>
      <c r="D45" s="22"/>
      <c r="E45" s="217"/>
      <c r="F45" s="219"/>
      <c r="G45" s="217"/>
      <c r="H45" s="219"/>
      <c r="I45" s="11"/>
    </row>
    <row r="46" spans="1:9" ht="15.75" customHeight="1" x14ac:dyDescent="0.25">
      <c r="A46" s="382"/>
      <c r="B46" s="286"/>
      <c r="C46" s="287"/>
      <c r="D46" s="22"/>
      <c r="E46" s="217"/>
      <c r="F46" s="219"/>
      <c r="G46" s="217"/>
      <c r="H46" s="219"/>
      <c r="I46" s="11"/>
    </row>
    <row r="47" spans="1:9" ht="18.75" customHeight="1" x14ac:dyDescent="0.25">
      <c r="A47" s="20">
        <v>3</v>
      </c>
      <c r="B47" s="379" t="s">
        <v>33</v>
      </c>
      <c r="C47" s="379"/>
      <c r="D47" s="22"/>
      <c r="E47" s="217"/>
      <c r="F47" s="219"/>
      <c r="G47" s="217"/>
      <c r="H47" s="219"/>
      <c r="I47" s="11"/>
    </row>
    <row r="48" spans="1:9" ht="20.25" customHeight="1" x14ac:dyDescent="0.25">
      <c r="A48" s="20">
        <v>4</v>
      </c>
      <c r="B48" s="379" t="s">
        <v>34</v>
      </c>
      <c r="C48" s="379"/>
      <c r="D48" s="22"/>
      <c r="E48" s="378"/>
      <c r="F48" s="378"/>
      <c r="G48" s="378"/>
      <c r="H48" s="378"/>
      <c r="I48" s="11"/>
    </row>
    <row r="49" spans="1:9" ht="19.5" customHeight="1" x14ac:dyDescent="0.25">
      <c r="A49" s="23">
        <v>5</v>
      </c>
      <c r="B49" s="379" t="s">
        <v>35</v>
      </c>
      <c r="C49" s="379"/>
      <c r="D49" s="22"/>
      <c r="E49" s="378"/>
      <c r="F49" s="378"/>
      <c r="G49" s="378"/>
      <c r="H49" s="378"/>
    </row>
    <row r="50" spans="1:9" ht="51.75" customHeight="1" x14ac:dyDescent="0.25">
      <c r="A50" s="20">
        <v>6</v>
      </c>
      <c r="B50" s="379" t="s">
        <v>36</v>
      </c>
      <c r="C50" s="379"/>
      <c r="D50" s="22"/>
      <c r="E50" s="378"/>
      <c r="F50" s="378"/>
      <c r="G50" s="378"/>
      <c r="H50" s="378"/>
      <c r="I50" s="11"/>
    </row>
    <row r="51" spans="1:9" ht="49.5" customHeight="1" x14ac:dyDescent="0.25">
      <c r="A51" s="20">
        <v>7</v>
      </c>
      <c r="B51" s="379" t="s">
        <v>37</v>
      </c>
      <c r="C51" s="379"/>
      <c r="D51" s="22"/>
      <c r="E51" s="378"/>
      <c r="F51" s="378"/>
      <c r="G51" s="378"/>
      <c r="H51" s="378"/>
      <c r="I51" s="11"/>
    </row>
    <row r="52" spans="1:9" ht="18" customHeight="1" x14ac:dyDescent="0.25">
      <c r="A52" s="20">
        <v>8</v>
      </c>
      <c r="B52" s="379" t="s">
        <v>38</v>
      </c>
      <c r="C52" s="379"/>
      <c r="D52" s="22"/>
      <c r="E52" s="378"/>
      <c r="F52" s="378"/>
      <c r="G52" s="378"/>
      <c r="H52" s="378"/>
      <c r="I52" s="11"/>
    </row>
    <row r="53" spans="1:9" ht="18" customHeight="1" x14ac:dyDescent="0.25">
      <c r="A53" s="24"/>
      <c r="B53" s="25" t="s">
        <v>39</v>
      </c>
      <c r="C53" s="26"/>
      <c r="D53" s="22"/>
      <c r="E53" s="378"/>
      <c r="F53" s="378"/>
      <c r="G53" s="378"/>
      <c r="H53" s="378"/>
      <c r="I53" s="11"/>
    </row>
    <row r="54" spans="1:9" ht="18" customHeight="1" x14ac:dyDescent="0.25">
      <c r="A54" s="24"/>
      <c r="B54" s="25" t="s">
        <v>40</v>
      </c>
      <c r="C54" s="26"/>
      <c r="D54" s="22"/>
      <c r="E54" s="378"/>
      <c r="F54" s="378"/>
      <c r="G54" s="378"/>
      <c r="H54" s="378"/>
      <c r="I54" s="11"/>
    </row>
    <row r="55" spans="1:9" ht="18" customHeight="1" x14ac:dyDescent="0.25">
      <c r="A55" s="27"/>
      <c r="B55" s="25" t="s">
        <v>41</v>
      </c>
      <c r="C55" s="28"/>
      <c r="D55" s="22"/>
      <c r="E55" s="378"/>
      <c r="F55" s="378"/>
      <c r="G55" s="378"/>
      <c r="H55" s="378"/>
    </row>
    <row r="56" spans="1:9" ht="13.5" customHeight="1" x14ac:dyDescent="0.25">
      <c r="A56" s="11"/>
      <c r="B56" s="11"/>
      <c r="C56" s="11"/>
      <c r="D56" s="11"/>
      <c r="E56" s="11"/>
      <c r="F56" s="11"/>
      <c r="G56" s="11"/>
      <c r="H56" s="11"/>
      <c r="I56" s="11"/>
    </row>
    <row r="57" spans="1:9" ht="20.25" customHeight="1" x14ac:dyDescent="0.25">
      <c r="A57" s="29">
        <v>1</v>
      </c>
      <c r="B57" s="374" t="s">
        <v>42</v>
      </c>
      <c r="C57" s="374"/>
      <c r="D57" s="374"/>
      <c r="E57" s="374"/>
      <c r="F57" s="374"/>
      <c r="G57" s="374"/>
      <c r="H57" s="374"/>
      <c r="I57" s="11"/>
    </row>
    <row r="58" spans="1:9" ht="9.75" customHeight="1" x14ac:dyDescent="0.25">
      <c r="A58" s="11"/>
      <c r="B58" s="11"/>
      <c r="C58" s="11"/>
      <c r="D58" s="11"/>
      <c r="E58" s="11"/>
      <c r="F58" s="11"/>
      <c r="G58" s="11"/>
      <c r="H58" s="11"/>
      <c r="I58" s="11"/>
    </row>
    <row r="59" spans="1:9" ht="26.25" customHeight="1" x14ac:dyDescent="0.25">
      <c r="A59" s="30"/>
      <c r="B59" s="299" t="s">
        <v>43</v>
      </c>
      <c r="C59" s="299"/>
      <c r="D59" s="299"/>
      <c r="E59" s="299"/>
      <c r="F59" s="299"/>
      <c r="G59" s="299"/>
      <c r="H59" s="299"/>
      <c r="I59" s="11"/>
    </row>
    <row r="60" spans="1:9" ht="130.69999999999999" customHeight="1" x14ac:dyDescent="0.25">
      <c r="A60" s="149">
        <v>1.1000000000000001</v>
      </c>
      <c r="B60" s="227" t="s">
        <v>245</v>
      </c>
      <c r="C60" s="227"/>
      <c r="D60" s="227"/>
      <c r="E60" s="227"/>
      <c r="F60" s="227"/>
      <c r="G60" s="227"/>
      <c r="H60" s="227"/>
      <c r="I60" s="11"/>
    </row>
    <row r="61" spans="1:9" ht="25.5" hidden="1" customHeight="1" x14ac:dyDescent="0.25">
      <c r="A61" s="31" t="s">
        <v>44</v>
      </c>
      <c r="B61" s="375" t="s">
        <v>45</v>
      </c>
      <c r="C61" s="375"/>
      <c r="D61" s="375"/>
      <c r="E61" s="375"/>
      <c r="F61" s="375"/>
      <c r="G61" s="375"/>
      <c r="H61" s="375"/>
      <c r="I61" s="11"/>
    </row>
    <row r="62" spans="1:9" ht="174" hidden="1" customHeight="1" x14ac:dyDescent="0.25">
      <c r="A62" s="31" t="s">
        <v>46</v>
      </c>
      <c r="B62" s="300" t="s">
        <v>207</v>
      </c>
      <c r="C62" s="300"/>
      <c r="D62" s="300"/>
      <c r="E62" s="300"/>
      <c r="F62" s="300"/>
      <c r="G62" s="300"/>
      <c r="H62" s="300"/>
      <c r="I62" s="11"/>
    </row>
    <row r="63" spans="1:9" ht="273.75" hidden="1" customHeight="1" x14ac:dyDescent="0.25">
      <c r="A63" s="31" t="s">
        <v>47</v>
      </c>
      <c r="B63" s="376" t="s">
        <v>150</v>
      </c>
      <c r="C63" s="377"/>
      <c r="D63" s="377"/>
      <c r="E63" s="377"/>
      <c r="F63" s="377"/>
      <c r="G63" s="377"/>
      <c r="H63" s="377"/>
      <c r="I63" s="377"/>
    </row>
    <row r="64" spans="1:9" ht="23.25" hidden="1" customHeight="1" x14ac:dyDescent="0.25">
      <c r="A64" s="32"/>
      <c r="B64" s="33"/>
      <c r="C64" s="34"/>
      <c r="D64" s="34" t="s">
        <v>48</v>
      </c>
      <c r="E64" s="34"/>
      <c r="F64" s="34"/>
      <c r="G64" s="34"/>
      <c r="H64" s="35"/>
      <c r="I64" s="11"/>
    </row>
    <row r="65" spans="1:24" ht="320.45" customHeight="1" x14ac:dyDescent="0.25">
      <c r="A65" s="150">
        <v>1.2</v>
      </c>
      <c r="B65" s="227" t="s">
        <v>240</v>
      </c>
      <c r="C65" s="227"/>
      <c r="D65" s="227"/>
      <c r="E65" s="227"/>
      <c r="F65" s="227"/>
      <c r="G65" s="227"/>
      <c r="H65" s="227"/>
      <c r="I65" s="213"/>
    </row>
    <row r="66" spans="1:24" ht="15" hidden="1" customHeight="1" x14ac:dyDescent="0.25">
      <c r="A66" s="32"/>
      <c r="B66" s="36"/>
      <c r="C66" s="37"/>
      <c r="D66" s="37" t="s">
        <v>48</v>
      </c>
      <c r="E66" s="37"/>
      <c r="F66" s="37"/>
      <c r="G66" s="37"/>
      <c r="H66" s="38"/>
      <c r="I66" s="11"/>
    </row>
    <row r="67" spans="1:24" ht="337.5" customHeight="1" x14ac:dyDescent="0.25">
      <c r="A67" s="150">
        <v>1.3</v>
      </c>
      <c r="B67" s="227" t="s">
        <v>241</v>
      </c>
      <c r="C67" s="227"/>
      <c r="D67" s="227"/>
      <c r="E67" s="227"/>
      <c r="F67" s="227"/>
      <c r="G67" s="227"/>
      <c r="H67" s="227"/>
      <c r="I67" s="11"/>
    </row>
    <row r="68" spans="1:24" ht="33" customHeight="1" x14ac:dyDescent="0.25">
      <c r="A68" s="150"/>
      <c r="B68" s="154"/>
      <c r="C68" s="154"/>
      <c r="D68" s="155" t="s">
        <v>48</v>
      </c>
      <c r="E68" s="154"/>
      <c r="F68" s="154"/>
      <c r="G68" s="154"/>
      <c r="H68" s="154"/>
      <c r="I68" s="11"/>
    </row>
    <row r="69" spans="1:24" ht="246.75" customHeight="1" x14ac:dyDescent="0.25">
      <c r="A69" s="150">
        <v>1.4</v>
      </c>
      <c r="B69" s="227" t="s">
        <v>226</v>
      </c>
      <c r="C69" s="227"/>
      <c r="D69" s="227"/>
      <c r="E69" s="227"/>
      <c r="F69" s="227"/>
      <c r="G69" s="227"/>
      <c r="H69" s="227"/>
      <c r="I69" s="212"/>
    </row>
    <row r="70" spans="1:24" ht="213" customHeight="1" x14ac:dyDescent="0.25">
      <c r="A70" s="32"/>
      <c r="B70" s="227" t="s">
        <v>246</v>
      </c>
      <c r="C70" s="227"/>
      <c r="D70" s="227"/>
      <c r="E70" s="227"/>
      <c r="F70" s="227"/>
      <c r="G70" s="227"/>
      <c r="H70" s="227"/>
      <c r="I70" s="11"/>
    </row>
    <row r="71" spans="1:24" ht="9" customHeight="1" x14ac:dyDescent="0.25">
      <c r="A71" s="39"/>
      <c r="B71" s="372"/>
      <c r="C71" s="373"/>
      <c r="D71" s="373"/>
      <c r="E71" s="373"/>
      <c r="F71" s="373"/>
      <c r="G71" s="373"/>
      <c r="H71" s="373"/>
      <c r="I71" s="11"/>
    </row>
    <row r="72" spans="1:24" ht="8.25" customHeight="1" x14ac:dyDescent="0.25">
      <c r="A72" s="39"/>
      <c r="B72" s="40"/>
      <c r="C72" s="41"/>
      <c r="D72" s="41"/>
      <c r="E72" s="41"/>
      <c r="F72" s="41"/>
      <c r="G72" s="41"/>
      <c r="H72" s="41"/>
      <c r="I72" s="11"/>
    </row>
    <row r="73" spans="1:24" ht="70.5" customHeight="1" x14ac:dyDescent="0.25">
      <c r="A73" s="42"/>
      <c r="B73" s="238" t="s">
        <v>49</v>
      </c>
      <c r="C73" s="238"/>
      <c r="D73" s="238"/>
      <c r="E73" s="238"/>
      <c r="F73" s="238"/>
      <c r="G73" s="238"/>
      <c r="H73" s="238"/>
      <c r="I73" s="11"/>
    </row>
    <row r="74" spans="1:24" ht="72.75" customHeight="1" x14ac:dyDescent="0.25">
      <c r="B74" s="238" t="s">
        <v>50</v>
      </c>
      <c r="C74" s="238"/>
      <c r="D74" s="238"/>
      <c r="E74" s="238"/>
      <c r="F74" s="238"/>
      <c r="G74" s="238"/>
      <c r="H74" s="238"/>
    </row>
    <row r="75" spans="1:24" ht="21" customHeight="1" x14ac:dyDescent="0.25">
      <c r="B75" s="364" t="s">
        <v>51</v>
      </c>
      <c r="C75" s="364"/>
      <c r="D75" s="43"/>
      <c r="E75" s="43"/>
      <c r="F75" s="43"/>
      <c r="G75" s="43"/>
      <c r="H75" s="43"/>
    </row>
    <row r="76" spans="1:24" ht="51.75" customHeight="1" x14ac:dyDescent="0.25">
      <c r="A76" s="11"/>
      <c r="B76" s="327" t="s">
        <v>172</v>
      </c>
      <c r="C76" s="327"/>
      <c r="D76" s="327"/>
      <c r="E76" s="327"/>
      <c r="F76" s="327"/>
      <c r="G76" s="327"/>
      <c r="H76" s="327"/>
      <c r="I76" s="11"/>
    </row>
    <row r="77" spans="1:24" ht="15.75" customHeight="1" x14ac:dyDescent="0.25">
      <c r="A77" s="11"/>
      <c r="B77" s="44"/>
      <c r="C77" s="45"/>
      <c r="D77" s="45"/>
      <c r="E77" s="45"/>
      <c r="F77" s="45"/>
      <c r="G77" s="45"/>
      <c r="H77" s="45"/>
      <c r="I77" s="11"/>
    </row>
    <row r="78" spans="1:24" ht="38.25" customHeight="1" x14ac:dyDescent="0.25">
      <c r="A78" s="46"/>
      <c r="B78" s="328" t="s">
        <v>173</v>
      </c>
      <c r="C78" s="328"/>
      <c r="D78" s="365"/>
      <c r="E78" s="366"/>
      <c r="F78" s="367"/>
      <c r="G78" s="368"/>
      <c r="H78" s="367"/>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369"/>
      <c r="C79" s="369"/>
      <c r="D79" s="370"/>
      <c r="E79" s="371"/>
      <c r="F79" s="278"/>
      <c r="G79" s="277"/>
      <c r="H79" s="278"/>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312" t="s">
        <v>52</v>
      </c>
      <c r="C80" s="312"/>
      <c r="D80" s="332"/>
      <c r="E80" s="361"/>
      <c r="F80" s="362"/>
      <c r="G80" s="363"/>
      <c r="H80" s="362"/>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312" t="s">
        <v>53</v>
      </c>
      <c r="C82" s="312"/>
      <c r="D82" s="332"/>
      <c r="E82" s="361"/>
      <c r="F82" s="362"/>
      <c r="G82" s="363"/>
      <c r="H82" s="362"/>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319">
        <v>3</v>
      </c>
      <c r="B84" s="313" t="s">
        <v>164</v>
      </c>
      <c r="C84" s="313"/>
      <c r="D84" s="357"/>
      <c r="E84" s="321"/>
      <c r="F84" s="323"/>
      <c r="G84" s="359"/>
      <c r="H84" s="323"/>
      <c r="I84" s="5"/>
      <c r="J84" s="5"/>
      <c r="K84" s="5"/>
      <c r="L84" s="5"/>
      <c r="M84" s="5"/>
      <c r="N84" s="5"/>
      <c r="O84" s="5"/>
      <c r="P84" s="5"/>
      <c r="Q84" s="5"/>
      <c r="R84" s="5"/>
      <c r="S84" s="5"/>
      <c r="T84" s="5"/>
      <c r="U84" s="5"/>
      <c r="V84" s="5"/>
      <c r="W84" s="5"/>
      <c r="X84" s="5"/>
    </row>
    <row r="85" spans="1:24" ht="21" customHeight="1" x14ac:dyDescent="0.25">
      <c r="A85" s="320"/>
      <c r="B85" s="245"/>
      <c r="C85" s="245"/>
      <c r="D85" s="358"/>
      <c r="E85" s="324"/>
      <c r="F85" s="326"/>
      <c r="G85" s="360"/>
      <c r="H85" s="326"/>
      <c r="I85" s="5"/>
      <c r="J85" s="5"/>
      <c r="K85" s="5"/>
      <c r="L85" s="5"/>
      <c r="M85" s="5"/>
      <c r="N85" s="5"/>
      <c r="O85" s="5"/>
      <c r="P85" s="5"/>
      <c r="Q85" s="5"/>
      <c r="R85" s="5"/>
      <c r="S85" s="5"/>
      <c r="T85" s="5"/>
      <c r="U85" s="5"/>
      <c r="V85" s="5"/>
      <c r="W85" s="5"/>
      <c r="X85" s="5"/>
    </row>
    <row r="86" spans="1:24" ht="20.25" customHeight="1" x14ac:dyDescent="0.25">
      <c r="A86" s="320"/>
      <c r="B86" s="245"/>
      <c r="C86" s="245"/>
      <c r="D86" s="358"/>
      <c r="E86" s="324"/>
      <c r="F86" s="326"/>
      <c r="G86" s="360"/>
      <c r="H86" s="326"/>
      <c r="I86" s="5"/>
      <c r="J86" s="5"/>
      <c r="K86" s="5"/>
      <c r="L86" s="5"/>
      <c r="M86" s="5"/>
      <c r="N86" s="5"/>
      <c r="O86" s="5"/>
      <c r="P86" s="5"/>
      <c r="Q86" s="5"/>
      <c r="R86" s="5"/>
      <c r="S86" s="5"/>
      <c r="T86" s="5"/>
      <c r="U86" s="5"/>
      <c r="V86" s="5"/>
      <c r="W86" s="5"/>
      <c r="X86" s="5"/>
    </row>
    <row r="87" spans="1:24" ht="21" customHeight="1" x14ac:dyDescent="0.25">
      <c r="A87" s="320"/>
      <c r="B87" s="245"/>
      <c r="C87" s="245"/>
      <c r="D87" s="358"/>
      <c r="E87" s="324"/>
      <c r="F87" s="326"/>
      <c r="G87" s="360"/>
      <c r="H87" s="326"/>
      <c r="I87" s="5"/>
      <c r="J87" s="5"/>
      <c r="K87" s="5"/>
      <c r="L87" s="5"/>
      <c r="M87" s="5"/>
      <c r="N87" s="5"/>
      <c r="O87" s="5"/>
      <c r="P87" s="5"/>
      <c r="Q87" s="5"/>
      <c r="R87" s="5"/>
      <c r="S87" s="5"/>
      <c r="T87" s="5"/>
      <c r="U87" s="5"/>
      <c r="V87" s="5"/>
      <c r="W87" s="5"/>
      <c r="X87" s="5"/>
    </row>
    <row r="88" spans="1:24" ht="24.95" customHeight="1" x14ac:dyDescent="0.25">
      <c r="A88" s="55"/>
      <c r="D88" s="56" t="s">
        <v>54</v>
      </c>
      <c r="E88" s="351"/>
      <c r="F88" s="352"/>
      <c r="G88" s="353"/>
      <c r="H88" s="352"/>
      <c r="I88" s="5"/>
      <c r="J88" s="5"/>
      <c r="K88" s="5"/>
      <c r="L88" s="5"/>
      <c r="M88" s="5"/>
      <c r="N88" s="5"/>
      <c r="O88" s="5"/>
      <c r="P88" s="5"/>
      <c r="Q88" s="5"/>
      <c r="R88" s="5"/>
      <c r="S88" s="5"/>
      <c r="T88" s="5"/>
      <c r="U88" s="5"/>
      <c r="V88" s="5"/>
      <c r="W88" s="5"/>
      <c r="X88" s="5"/>
    </row>
    <row r="89" spans="1:24" ht="24.95" customHeight="1" x14ac:dyDescent="0.25">
      <c r="A89" s="55"/>
      <c r="D89" s="56" t="s">
        <v>55</v>
      </c>
      <c r="E89" s="351"/>
      <c r="F89" s="352"/>
      <c r="G89" s="353"/>
      <c r="H89" s="352"/>
      <c r="I89" s="5"/>
      <c r="J89" s="5"/>
      <c r="K89" s="5"/>
      <c r="L89" s="5"/>
      <c r="M89" s="5"/>
      <c r="N89" s="5"/>
      <c r="O89" s="5"/>
      <c r="P89" s="5"/>
      <c r="Q89" s="5"/>
      <c r="R89" s="5"/>
      <c r="S89" s="5"/>
      <c r="T89" s="5"/>
      <c r="U89" s="5"/>
      <c r="V89" s="5"/>
      <c r="W89" s="5"/>
      <c r="X89" s="5"/>
    </row>
    <row r="90" spans="1:24" ht="24.95" customHeight="1" x14ac:dyDescent="0.25">
      <c r="A90" s="55"/>
      <c r="B90" s="57"/>
      <c r="C90" s="57"/>
      <c r="D90" s="58" t="s">
        <v>56</v>
      </c>
      <c r="E90" s="354"/>
      <c r="F90" s="355"/>
      <c r="G90" s="356"/>
      <c r="H90" s="355"/>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57</v>
      </c>
      <c r="B92" s="313" t="s">
        <v>227</v>
      </c>
      <c r="C92" s="313"/>
      <c r="D92" s="345"/>
      <c r="E92" s="217"/>
      <c r="F92" s="219"/>
      <c r="G92" s="217"/>
      <c r="H92" s="219"/>
      <c r="I92" s="5"/>
      <c r="J92" s="5"/>
      <c r="K92" s="5"/>
      <c r="L92" s="5"/>
      <c r="M92" s="5"/>
      <c r="N92" s="5"/>
      <c r="O92" s="5"/>
      <c r="P92" s="5"/>
      <c r="Q92" s="5"/>
      <c r="R92" s="5"/>
      <c r="S92" s="5"/>
      <c r="T92" s="5"/>
      <c r="U92" s="5"/>
      <c r="V92" s="5"/>
      <c r="W92" s="5"/>
      <c r="X92" s="5"/>
    </row>
    <row r="93" spans="1:24" ht="36" customHeight="1" x14ac:dyDescent="0.25">
      <c r="A93" s="49"/>
      <c r="B93" s="346" t="s">
        <v>155</v>
      </c>
      <c r="C93" s="347"/>
      <c r="D93" s="348"/>
      <c r="E93" s="349"/>
      <c r="F93" s="349"/>
      <c r="G93" s="350"/>
      <c r="H93" s="350"/>
      <c r="I93" s="60"/>
      <c r="J93" s="5"/>
      <c r="K93" s="5"/>
      <c r="L93" s="5"/>
      <c r="M93" s="5"/>
      <c r="N93" s="5"/>
      <c r="O93" s="5"/>
      <c r="P93" s="5"/>
      <c r="Q93" s="5"/>
      <c r="R93" s="5"/>
      <c r="S93" s="5"/>
      <c r="T93" s="5"/>
      <c r="U93" s="5"/>
      <c r="V93" s="5"/>
      <c r="W93" s="5"/>
      <c r="X93" s="5"/>
    </row>
    <row r="94" spans="1:24" ht="95.45" customHeight="1" x14ac:dyDescent="0.25">
      <c r="A94" s="49"/>
      <c r="B94" s="342" t="s">
        <v>228</v>
      </c>
      <c r="C94" s="303"/>
      <c r="D94" s="343"/>
      <c r="E94" s="217"/>
      <c r="F94" s="219"/>
      <c r="G94" s="217"/>
      <c r="H94" s="219"/>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45" t="s">
        <v>58</v>
      </c>
      <c r="C96" s="245"/>
      <c r="D96" s="305"/>
      <c r="E96" s="217"/>
      <c r="F96" s="219"/>
      <c r="G96" s="217"/>
      <c r="H96" s="219"/>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59</v>
      </c>
      <c r="B98" s="245" t="s">
        <v>160</v>
      </c>
      <c r="C98" s="245"/>
      <c r="D98" s="305"/>
      <c r="E98" s="217"/>
      <c r="F98" s="219"/>
      <c r="G98" s="217"/>
      <c r="H98" s="219"/>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38" t="s">
        <v>60</v>
      </c>
      <c r="C100" s="338"/>
      <c r="D100" s="339"/>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45" t="s">
        <v>61</v>
      </c>
      <c r="C101" s="245"/>
      <c r="D101" s="305"/>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44" t="s">
        <v>229</v>
      </c>
      <c r="C102" s="245"/>
      <c r="D102" s="305"/>
      <c r="E102" s="340"/>
      <c r="F102" s="341"/>
      <c r="G102" s="340"/>
      <c r="H102" s="341"/>
      <c r="I102" s="5"/>
      <c r="J102" s="5"/>
      <c r="K102" s="5"/>
      <c r="L102" s="5"/>
      <c r="M102" s="5"/>
      <c r="N102" s="5"/>
      <c r="O102" s="5"/>
      <c r="P102" s="5"/>
      <c r="Q102" s="5"/>
      <c r="R102" s="5"/>
      <c r="S102" s="5"/>
      <c r="T102" s="5"/>
      <c r="U102" s="5"/>
      <c r="V102" s="5"/>
      <c r="W102" s="5"/>
      <c r="X102" s="5"/>
    </row>
    <row r="103" spans="1:24" ht="50.25" customHeight="1" x14ac:dyDescent="0.25">
      <c r="A103" s="55"/>
      <c r="B103" s="344"/>
      <c r="C103" s="245"/>
      <c r="D103" s="305"/>
      <c r="E103" s="335"/>
      <c r="F103" s="336"/>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337" t="s">
        <v>171</v>
      </c>
      <c r="F104" s="337"/>
      <c r="G104" s="337" t="s">
        <v>171</v>
      </c>
      <c r="H104" s="337"/>
      <c r="I104" s="5"/>
      <c r="J104" s="5"/>
      <c r="K104" s="5"/>
      <c r="L104" s="5"/>
      <c r="M104" s="5"/>
      <c r="N104" s="5"/>
      <c r="O104" s="5"/>
      <c r="P104" s="5"/>
      <c r="Q104" s="5"/>
      <c r="R104" s="5"/>
      <c r="S104" s="5"/>
      <c r="T104" s="5"/>
      <c r="U104" s="5"/>
      <c r="V104" s="5"/>
      <c r="W104" s="5"/>
      <c r="X104" s="5"/>
    </row>
    <row r="105" spans="1:24" ht="119.25" hidden="1" customHeight="1" x14ac:dyDescent="0.25">
      <c r="A105" s="55"/>
      <c r="B105" s="334" t="s">
        <v>62</v>
      </c>
      <c r="C105" s="334"/>
      <c r="D105" s="334"/>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334" t="s">
        <v>63</v>
      </c>
      <c r="C106" s="334"/>
      <c r="D106" s="334"/>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334" t="s">
        <v>64</v>
      </c>
      <c r="C107" s="334"/>
      <c r="D107" s="334"/>
      <c r="E107" s="304"/>
      <c r="F107" s="304"/>
      <c r="G107" s="304"/>
      <c r="H107" s="304"/>
      <c r="I107" s="5"/>
      <c r="J107" s="5"/>
      <c r="K107" s="5"/>
      <c r="L107" s="5"/>
      <c r="M107" s="5"/>
      <c r="N107" s="5"/>
      <c r="O107" s="5"/>
      <c r="P107" s="5"/>
      <c r="Q107" s="5"/>
      <c r="R107" s="5"/>
      <c r="S107" s="5"/>
      <c r="T107" s="5"/>
      <c r="U107" s="5"/>
      <c r="V107" s="5"/>
      <c r="W107" s="5"/>
      <c r="X107" s="5"/>
    </row>
    <row r="108" spans="1:24" ht="69.75" customHeight="1" x14ac:dyDescent="0.25">
      <c r="A108" s="73"/>
      <c r="B108" s="334" t="s">
        <v>65</v>
      </c>
      <c r="C108" s="334"/>
      <c r="D108" s="334"/>
      <c r="E108" s="304"/>
      <c r="F108" s="304"/>
      <c r="G108" s="304"/>
      <c r="H108" s="304"/>
      <c r="I108" s="5"/>
      <c r="J108" s="5"/>
      <c r="K108" s="5"/>
      <c r="L108" s="5"/>
      <c r="M108" s="5"/>
      <c r="N108" s="5"/>
      <c r="O108" s="5"/>
      <c r="P108" s="5"/>
      <c r="Q108" s="5"/>
      <c r="R108" s="5"/>
      <c r="S108" s="5"/>
      <c r="T108" s="5"/>
      <c r="U108" s="5"/>
      <c r="V108" s="5"/>
      <c r="W108" s="5"/>
      <c r="X108" s="5"/>
    </row>
    <row r="109" spans="1:24" ht="63" customHeight="1" x14ac:dyDescent="0.25">
      <c r="A109" s="73"/>
      <c r="B109" s="334" t="s">
        <v>161</v>
      </c>
      <c r="C109" s="334"/>
      <c r="D109" s="334"/>
      <c r="E109" s="225"/>
      <c r="F109" s="307"/>
      <c r="G109" s="225"/>
      <c r="H109" s="307"/>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401" t="s">
        <v>67</v>
      </c>
      <c r="C111" s="401"/>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327" t="s">
        <v>68</v>
      </c>
      <c r="C112" s="327"/>
      <c r="D112" s="327"/>
      <c r="E112" s="327"/>
      <c r="F112" s="327"/>
      <c r="G112" s="327"/>
      <c r="H112" s="327"/>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328" t="s">
        <v>69</v>
      </c>
      <c r="C114" s="328"/>
      <c r="D114" s="328"/>
      <c r="E114" s="329"/>
      <c r="F114" s="330"/>
      <c r="G114" s="330"/>
      <c r="H114" s="331"/>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312" t="s">
        <v>52</v>
      </c>
      <c r="C115" s="312"/>
      <c r="D115" s="332"/>
      <c r="E115" s="333"/>
      <c r="F115" s="221"/>
      <c r="G115" s="221"/>
      <c r="H115" s="222"/>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312" t="s">
        <v>53</v>
      </c>
      <c r="C117" s="312"/>
      <c r="D117" s="312"/>
      <c r="E117" s="333"/>
      <c r="F117" s="221"/>
      <c r="G117" s="221"/>
      <c r="H117" s="222"/>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319">
        <v>3</v>
      </c>
      <c r="B119" s="313" t="s">
        <v>70</v>
      </c>
      <c r="C119" s="313"/>
      <c r="D119" s="313"/>
      <c r="E119" s="321"/>
      <c r="F119" s="322"/>
      <c r="G119" s="322"/>
      <c r="H119" s="323"/>
      <c r="I119" s="5"/>
      <c r="J119" s="5"/>
      <c r="K119" s="5"/>
      <c r="L119" s="5"/>
      <c r="M119" s="5"/>
      <c r="N119" s="5"/>
      <c r="O119" s="5"/>
      <c r="P119" s="5"/>
      <c r="Q119" s="5"/>
      <c r="R119" s="5"/>
      <c r="S119" s="5"/>
      <c r="T119" s="5"/>
      <c r="U119" s="5"/>
      <c r="V119" s="5"/>
      <c r="W119" s="5"/>
      <c r="X119" s="5"/>
    </row>
    <row r="120" spans="1:24" ht="36.75" hidden="1" customHeight="1" x14ac:dyDescent="0.25">
      <c r="A120" s="320"/>
      <c r="B120" s="245"/>
      <c r="C120" s="245"/>
      <c r="D120" s="245"/>
      <c r="E120" s="324"/>
      <c r="F120" s="325"/>
      <c r="G120" s="325"/>
      <c r="H120" s="326"/>
      <c r="I120" s="5"/>
      <c r="J120" s="5"/>
      <c r="K120" s="5"/>
      <c r="L120" s="5"/>
      <c r="M120" s="5"/>
      <c r="N120" s="5"/>
      <c r="O120" s="5"/>
      <c r="P120" s="5"/>
      <c r="Q120" s="5"/>
      <c r="R120" s="5"/>
      <c r="S120" s="5"/>
      <c r="T120" s="5"/>
      <c r="U120" s="5"/>
      <c r="V120" s="5"/>
      <c r="W120" s="5"/>
      <c r="X120" s="5"/>
    </row>
    <row r="121" spans="1:24" ht="21" hidden="1" customHeight="1" x14ac:dyDescent="0.25">
      <c r="A121" s="55"/>
      <c r="D121" s="56" t="s">
        <v>54</v>
      </c>
      <c r="E121" s="324"/>
      <c r="F121" s="325"/>
      <c r="G121" s="325"/>
      <c r="H121" s="326"/>
      <c r="I121" s="5"/>
      <c r="J121" s="5"/>
      <c r="K121" s="5"/>
      <c r="L121" s="5"/>
      <c r="M121" s="5"/>
      <c r="N121" s="5"/>
      <c r="O121" s="5"/>
      <c r="P121" s="5"/>
      <c r="Q121" s="5"/>
      <c r="R121" s="5"/>
      <c r="S121" s="5"/>
      <c r="T121" s="5"/>
      <c r="U121" s="5"/>
      <c r="V121" s="5"/>
      <c r="W121" s="5"/>
      <c r="X121" s="5"/>
    </row>
    <row r="122" spans="1:24" ht="21" hidden="1" customHeight="1" x14ac:dyDescent="0.25">
      <c r="A122" s="55"/>
      <c r="D122" s="56" t="s">
        <v>55</v>
      </c>
      <c r="E122" s="324"/>
      <c r="F122" s="325"/>
      <c r="G122" s="325"/>
      <c r="H122" s="326"/>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56</v>
      </c>
      <c r="E123" s="404"/>
      <c r="F123" s="405"/>
      <c r="G123" s="405"/>
      <c r="H123" s="406"/>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407" t="s">
        <v>71</v>
      </c>
      <c r="C125" s="313"/>
      <c r="D125" s="313"/>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408" t="s">
        <v>205</v>
      </c>
      <c r="C126" s="238"/>
      <c r="D126" s="409"/>
      <c r="E126" s="220"/>
      <c r="F126" s="221"/>
      <c r="G126" s="221"/>
      <c r="H126" s="222"/>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44" t="s">
        <v>58</v>
      </c>
      <c r="C129" s="245"/>
      <c r="D129" s="245"/>
      <c r="E129" s="220"/>
      <c r="F129" s="221"/>
      <c r="G129" s="221"/>
      <c r="H129" s="222"/>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44" t="s">
        <v>72</v>
      </c>
      <c r="C131" s="245"/>
      <c r="D131" s="245"/>
      <c r="E131" s="220"/>
      <c r="F131" s="221"/>
      <c r="G131" s="221"/>
      <c r="H131" s="222"/>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402" t="s">
        <v>60</v>
      </c>
      <c r="C133" s="338"/>
      <c r="D133" s="338"/>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44" t="s">
        <v>61</v>
      </c>
      <c r="C134" s="245"/>
      <c r="D134" s="245"/>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403" t="s">
        <v>66</v>
      </c>
      <c r="C136" s="312"/>
      <c r="D136" s="312"/>
      <c r="E136" s="217"/>
      <c r="F136" s="219"/>
      <c r="G136" s="217"/>
      <c r="H136" s="219"/>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174</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410" t="s">
        <v>175</v>
      </c>
      <c r="C138" s="410"/>
      <c r="D138" s="410"/>
      <c r="E138" s="410"/>
      <c r="F138" s="410"/>
      <c r="G138" s="410"/>
      <c r="H138" s="410"/>
      <c r="I138" s="410"/>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411" t="s">
        <v>176</v>
      </c>
      <c r="C140" s="412"/>
      <c r="D140" s="412"/>
      <c r="E140" s="413"/>
      <c r="F140" s="414"/>
      <c r="G140" s="415"/>
      <c r="H140" s="415"/>
      <c r="I140" s="416"/>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417" t="s">
        <v>230</v>
      </c>
      <c r="C141" s="388"/>
      <c r="D141" s="388"/>
      <c r="E141" s="418"/>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411" t="s">
        <v>231</v>
      </c>
      <c r="C142" s="412"/>
      <c r="D142" s="412"/>
      <c r="E142" s="413"/>
      <c r="F142" s="389"/>
      <c r="G142" s="390"/>
      <c r="H142" s="390"/>
      <c r="I142" s="391"/>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14</v>
      </c>
      <c r="B143" s="388" t="s">
        <v>177</v>
      </c>
      <c r="C143" s="388"/>
      <c r="D143" s="388"/>
      <c r="E143" s="418"/>
      <c r="F143" s="389"/>
      <c r="G143" s="390"/>
      <c r="H143" s="390"/>
      <c r="I143" s="391"/>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22</v>
      </c>
      <c r="B144" s="388" t="s">
        <v>74</v>
      </c>
      <c r="C144" s="388"/>
      <c r="D144" s="388"/>
      <c r="E144" s="418"/>
      <c r="F144" s="388"/>
      <c r="G144" s="388"/>
      <c r="H144" s="388"/>
      <c r="I144" s="418"/>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46</v>
      </c>
      <c r="B145" s="388" t="s">
        <v>232</v>
      </c>
      <c r="C145" s="388"/>
      <c r="D145" s="388"/>
      <c r="E145" s="418"/>
      <c r="F145" s="389"/>
      <c r="G145" s="390"/>
      <c r="H145" s="390"/>
      <c r="I145" s="391"/>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47</v>
      </c>
      <c r="B147" s="388" t="s">
        <v>53</v>
      </c>
      <c r="C147" s="388"/>
      <c r="D147" s="388"/>
      <c r="E147" s="388"/>
      <c r="F147" s="389"/>
      <c r="G147" s="390"/>
      <c r="H147" s="390"/>
      <c r="I147" s="391"/>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421" t="s">
        <v>75</v>
      </c>
      <c r="B149" s="423" t="s">
        <v>178</v>
      </c>
      <c r="C149" s="423"/>
      <c r="D149" s="423"/>
      <c r="E149" s="423"/>
      <c r="F149" s="425"/>
      <c r="G149" s="426"/>
      <c r="H149" s="426"/>
      <c r="I149" s="427"/>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422"/>
      <c r="B150" s="424"/>
      <c r="C150" s="424"/>
      <c r="D150" s="424"/>
      <c r="E150" s="424"/>
      <c r="F150" s="428"/>
      <c r="G150" s="429"/>
      <c r="H150" s="429"/>
      <c r="I150" s="430"/>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54</v>
      </c>
      <c r="F151" s="428"/>
      <c r="G151" s="429"/>
      <c r="H151" s="429"/>
      <c r="I151" s="430"/>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55</v>
      </c>
      <c r="F152" s="428"/>
      <c r="G152" s="429"/>
      <c r="H152" s="429"/>
      <c r="I152" s="430"/>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56</v>
      </c>
      <c r="F153" s="431"/>
      <c r="G153" s="432"/>
      <c r="H153" s="432"/>
      <c r="I153" s="433"/>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431"/>
      <c r="G154" s="432"/>
      <c r="H154" s="432"/>
      <c r="I154" s="433"/>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434"/>
      <c r="C155" s="423"/>
      <c r="D155" s="423"/>
      <c r="E155" s="423"/>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76</v>
      </c>
      <c r="B156" s="411" t="s">
        <v>233</v>
      </c>
      <c r="C156" s="412"/>
      <c r="D156" s="412"/>
      <c r="E156" s="413"/>
      <c r="F156" s="435"/>
      <c r="G156" s="390"/>
      <c r="H156" s="390"/>
      <c r="I156" s="391"/>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436" t="s">
        <v>58</v>
      </c>
      <c r="C158" s="424"/>
      <c r="D158" s="424"/>
      <c r="E158" s="424"/>
      <c r="F158" s="435"/>
      <c r="G158" s="390"/>
      <c r="H158" s="390"/>
      <c r="I158" s="391"/>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437" t="s">
        <v>234</v>
      </c>
      <c r="C160" s="438"/>
      <c r="D160" s="438"/>
      <c r="E160" s="439"/>
      <c r="F160" s="435"/>
      <c r="G160" s="390"/>
      <c r="H160" s="390"/>
      <c r="I160" s="391"/>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437" t="s">
        <v>179</v>
      </c>
      <c r="C162" s="438"/>
      <c r="D162" s="438"/>
      <c r="E162" s="439"/>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440"/>
      <c r="C163" s="441"/>
      <c r="D163" s="441"/>
      <c r="E163" s="441"/>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417" t="s">
        <v>66</v>
      </c>
      <c r="C164" s="388"/>
      <c r="D164" s="388"/>
      <c r="E164" s="388"/>
      <c r="F164" s="442"/>
      <c r="G164" s="443"/>
      <c r="H164" s="442"/>
      <c r="I164" s="443"/>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444" t="s">
        <v>73</v>
      </c>
      <c r="C165" s="445"/>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410" t="s">
        <v>180</v>
      </c>
      <c r="C166" s="410"/>
      <c r="D166" s="410"/>
      <c r="E166" s="410"/>
      <c r="F166" s="410"/>
      <c r="G166" s="410"/>
      <c r="H166" s="410"/>
      <c r="I166" s="410"/>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446" t="s">
        <v>78</v>
      </c>
      <c r="C168" s="446"/>
      <c r="D168" s="446"/>
      <c r="E168" s="447"/>
      <c r="F168" s="448"/>
      <c r="G168" s="449"/>
      <c r="H168" s="450"/>
      <c r="I168" s="449"/>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446" t="s">
        <v>208</v>
      </c>
      <c r="C169" s="446"/>
      <c r="D169" s="446"/>
      <c r="E169" s="447"/>
      <c r="F169" s="448"/>
      <c r="G169" s="449"/>
      <c r="H169" s="450"/>
      <c r="I169" s="449"/>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88" t="s">
        <v>52</v>
      </c>
      <c r="C170" s="388"/>
      <c r="D170" s="388"/>
      <c r="E170" s="418"/>
      <c r="F170" s="451"/>
      <c r="G170" s="452"/>
      <c r="H170" s="453"/>
      <c r="I170" s="452"/>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88" t="s">
        <v>53</v>
      </c>
      <c r="C172" s="388"/>
      <c r="D172" s="388"/>
      <c r="E172" s="418"/>
      <c r="F172" s="451"/>
      <c r="G172" s="452"/>
      <c r="H172" s="453"/>
      <c r="I172" s="452"/>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421">
        <v>3</v>
      </c>
      <c r="B174" s="454" t="e">
        <f>IF([3]Cover!D126 = "Sole Bidder", "Name and Address of the Employer/Utility for whom the Contract was executed by the firm ", " Name and Address of the Employer/Utility for whom the Contract was executed by the firm/Partner of a JV")</f>
        <v>#REF!</v>
      </c>
      <c r="C174" s="455"/>
      <c r="D174" s="455"/>
      <c r="E174" s="456"/>
      <c r="F174" s="425"/>
      <c r="G174" s="427"/>
      <c r="H174" s="458"/>
      <c r="I174" s="427"/>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422"/>
      <c r="B175" s="437"/>
      <c r="C175" s="438"/>
      <c r="D175" s="438"/>
      <c r="E175" s="457"/>
      <c r="F175" s="428"/>
      <c r="G175" s="430"/>
      <c r="H175" s="459"/>
      <c r="I175" s="430"/>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422"/>
      <c r="B176" s="437"/>
      <c r="C176" s="438"/>
      <c r="D176" s="438"/>
      <c r="E176" s="457"/>
      <c r="F176" s="428"/>
      <c r="G176" s="430"/>
      <c r="H176" s="459"/>
      <c r="I176" s="430"/>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422"/>
      <c r="B177" s="437"/>
      <c r="C177" s="438"/>
      <c r="D177" s="438"/>
      <c r="E177" s="457"/>
      <c r="H177" s="459"/>
      <c r="I177" s="430"/>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54</v>
      </c>
      <c r="F178" s="460"/>
      <c r="G178" s="461"/>
      <c r="H178" s="462"/>
      <c r="I178" s="461"/>
      <c r="J178" s="162"/>
      <c r="K178" s="162"/>
      <c r="L178" s="162"/>
      <c r="M178" s="162"/>
      <c r="N178" s="162"/>
      <c r="O178" s="162"/>
      <c r="P178" s="162"/>
      <c r="Q178" s="428"/>
      <c r="R178" s="430"/>
      <c r="S178" s="162"/>
      <c r="T178" s="162"/>
      <c r="U178" s="162"/>
      <c r="V178" s="162"/>
      <c r="W178" s="162"/>
      <c r="X178" s="162"/>
      <c r="Y178" s="162"/>
    </row>
    <row r="179" spans="1:25" s="163" customFormat="1" ht="24.95" hidden="1" customHeight="1" x14ac:dyDescent="0.25">
      <c r="A179" s="177"/>
      <c r="E179" s="178" t="s">
        <v>55</v>
      </c>
      <c r="F179" s="460"/>
      <c r="G179" s="461"/>
      <c r="H179" s="462"/>
      <c r="I179" s="461"/>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56</v>
      </c>
      <c r="F180" s="463"/>
      <c r="G180" s="464"/>
      <c r="H180" s="465"/>
      <c r="I180" s="464"/>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57</v>
      </c>
      <c r="B182" s="436" t="s">
        <v>181</v>
      </c>
      <c r="C182" s="424"/>
      <c r="D182" s="424"/>
      <c r="E182" s="424"/>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466" t="s">
        <v>209</v>
      </c>
      <c r="C183" s="467"/>
      <c r="D183" s="467"/>
      <c r="E183" s="468"/>
      <c r="F183" s="442"/>
      <c r="G183" s="443"/>
      <c r="H183" s="442"/>
      <c r="I183" s="443"/>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424" t="s">
        <v>58</v>
      </c>
      <c r="C186" s="424"/>
      <c r="D186" s="424"/>
      <c r="E186" s="469"/>
      <c r="F186" s="442"/>
      <c r="G186" s="443"/>
      <c r="H186" s="442"/>
      <c r="I186" s="443"/>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59</v>
      </c>
      <c r="B188" s="437" t="s">
        <v>182</v>
      </c>
      <c r="C188" s="438"/>
      <c r="D188" s="438"/>
      <c r="E188" s="439"/>
      <c r="F188" s="442"/>
      <c r="G188" s="443"/>
      <c r="H188" s="442"/>
      <c r="I188" s="443"/>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470" t="s">
        <v>79</v>
      </c>
      <c r="C190" s="470"/>
      <c r="D190" s="470"/>
      <c r="E190" s="471"/>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424" t="s">
        <v>61</v>
      </c>
      <c r="C191" s="424"/>
      <c r="D191" s="424"/>
      <c r="E191" s="469"/>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472"/>
      <c r="G192" s="473"/>
      <c r="H192" s="472"/>
      <c r="I192" s="474"/>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475"/>
      <c r="G193" s="476"/>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477"/>
      <c r="G194" s="478"/>
      <c r="H194" s="477"/>
      <c r="I194" s="479"/>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403" t="s">
        <v>197</v>
      </c>
      <c r="C195" s="312"/>
      <c r="D195" s="312"/>
      <c r="E195" s="312"/>
      <c r="F195" s="312"/>
      <c r="G195" s="312"/>
      <c r="H195" s="480"/>
      <c r="I195" s="202"/>
    </row>
    <row r="196" spans="1:25" ht="9" customHeight="1" x14ac:dyDescent="0.25">
      <c r="A196" s="203"/>
      <c r="B196" s="481"/>
      <c r="C196" s="481"/>
      <c r="D196" s="481"/>
      <c r="E196" s="481"/>
      <c r="F196" s="481"/>
      <c r="G196" s="481"/>
      <c r="H196" s="481"/>
      <c r="I196" s="481"/>
    </row>
    <row r="197" spans="1:25" ht="61.5" customHeight="1" x14ac:dyDescent="0.25">
      <c r="A197" s="201"/>
      <c r="B197" s="310" t="s">
        <v>198</v>
      </c>
      <c r="C197" s="310"/>
      <c r="D197" s="310"/>
      <c r="E197" s="310"/>
      <c r="F197" s="310"/>
      <c r="G197" s="310"/>
      <c r="H197" s="310"/>
      <c r="I197" s="202"/>
    </row>
    <row r="198" spans="1:25" ht="15.75" customHeight="1" x14ac:dyDescent="0.25">
      <c r="A198" s="482"/>
      <c r="B198" s="483"/>
      <c r="C198" s="483"/>
      <c r="D198" s="483"/>
      <c r="E198" s="483"/>
      <c r="F198" s="483"/>
      <c r="G198" s="483"/>
      <c r="H198" s="483"/>
      <c r="I198" s="484"/>
    </row>
    <row r="199" spans="1:25" ht="82.5" customHeight="1" x14ac:dyDescent="0.25">
      <c r="A199" s="201"/>
      <c r="B199" s="485" t="s">
        <v>222</v>
      </c>
      <c r="C199" s="485"/>
      <c r="D199" s="485"/>
      <c r="E199" s="485"/>
      <c r="F199" s="485"/>
      <c r="G199" s="485"/>
      <c r="H199" s="485"/>
      <c r="I199" s="202"/>
    </row>
    <row r="200" spans="1:25" ht="9" customHeight="1" x14ac:dyDescent="0.25">
      <c r="A200" s="203"/>
      <c r="B200" s="481"/>
      <c r="C200" s="481"/>
      <c r="D200" s="481"/>
      <c r="E200" s="481"/>
      <c r="F200" s="481"/>
      <c r="G200" s="481"/>
      <c r="H200" s="481"/>
      <c r="I200" s="481"/>
    </row>
    <row r="201" spans="1:25" ht="74.25" customHeight="1" x14ac:dyDescent="0.25">
      <c r="A201" s="201"/>
      <c r="B201" s="310" t="s">
        <v>217</v>
      </c>
      <c r="C201" s="310"/>
      <c r="D201" s="310"/>
      <c r="E201" s="310"/>
      <c r="F201" s="310"/>
      <c r="G201" s="310"/>
      <c r="H201" s="310"/>
      <c r="I201" s="202"/>
    </row>
    <row r="202" spans="1:25" s="163" customFormat="1" ht="36.75" customHeight="1" x14ac:dyDescent="0.25">
      <c r="A202" s="181"/>
      <c r="B202" s="412" t="s">
        <v>66</v>
      </c>
      <c r="C202" s="412"/>
      <c r="D202" s="412"/>
      <c r="E202" s="412"/>
      <c r="F202" s="486"/>
      <c r="G202" s="486"/>
      <c r="H202" s="486"/>
      <c r="I202" s="486"/>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183</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410" t="s">
        <v>184</v>
      </c>
      <c r="C344" s="410"/>
      <c r="D344" s="410"/>
      <c r="E344" s="410"/>
      <c r="F344" s="410"/>
      <c r="G344" s="410"/>
      <c r="H344" s="410"/>
      <c r="I344" s="410"/>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411" t="s">
        <v>185</v>
      </c>
      <c r="C346" s="412"/>
      <c r="D346" s="412"/>
      <c r="E346" s="413"/>
      <c r="F346" s="414"/>
      <c r="G346" s="415"/>
      <c r="H346" s="415"/>
      <c r="I346" s="416"/>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411" t="s">
        <v>186</v>
      </c>
      <c r="C347" s="412"/>
      <c r="D347" s="412"/>
      <c r="E347" s="413"/>
      <c r="F347" s="414"/>
      <c r="G347" s="415"/>
      <c r="H347" s="415"/>
      <c r="I347" s="416"/>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417" t="s">
        <v>230</v>
      </c>
      <c r="C348" s="388"/>
      <c r="D348" s="388"/>
      <c r="E348" s="418"/>
      <c r="F348" s="487"/>
      <c r="G348" s="488"/>
      <c r="H348" s="488"/>
      <c r="I348" s="489"/>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411" t="s">
        <v>235</v>
      </c>
      <c r="C349" s="412"/>
      <c r="D349" s="412"/>
      <c r="E349" s="413"/>
      <c r="F349" s="389"/>
      <c r="G349" s="390"/>
      <c r="H349" s="390"/>
      <c r="I349" s="391"/>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14</v>
      </c>
      <c r="B350" s="388" t="s">
        <v>177</v>
      </c>
      <c r="C350" s="388"/>
      <c r="D350" s="388"/>
      <c r="E350" s="418"/>
      <c r="F350" s="389"/>
      <c r="G350" s="390"/>
      <c r="H350" s="390"/>
      <c r="I350" s="391"/>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22</v>
      </c>
      <c r="B351" s="388" t="s">
        <v>187</v>
      </c>
      <c r="C351" s="388"/>
      <c r="D351" s="388"/>
      <c r="E351" s="418"/>
      <c r="F351" s="388"/>
      <c r="G351" s="388"/>
      <c r="H351" s="388"/>
      <c r="I351" s="418"/>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46</v>
      </c>
      <c r="B352" s="388" t="s">
        <v>216</v>
      </c>
      <c r="C352" s="388"/>
      <c r="D352" s="388"/>
      <c r="E352" s="418"/>
      <c r="F352" s="389"/>
      <c r="G352" s="390"/>
      <c r="H352" s="390"/>
      <c r="I352" s="391"/>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47</v>
      </c>
      <c r="B354" s="388" t="s">
        <v>53</v>
      </c>
      <c r="C354" s="388"/>
      <c r="D354" s="388"/>
      <c r="E354" s="388"/>
      <c r="F354" s="389"/>
      <c r="G354" s="390"/>
      <c r="H354" s="390"/>
      <c r="I354" s="391"/>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421" t="s">
        <v>75</v>
      </c>
      <c r="B356" s="423" t="s">
        <v>178</v>
      </c>
      <c r="C356" s="423"/>
      <c r="D356" s="423"/>
      <c r="E356" s="423"/>
      <c r="F356" s="425"/>
      <c r="G356" s="426"/>
      <c r="H356" s="426"/>
      <c r="I356" s="427"/>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422"/>
      <c r="B357" s="424"/>
      <c r="C357" s="424"/>
      <c r="D357" s="424"/>
      <c r="E357" s="424"/>
      <c r="F357" s="428"/>
      <c r="G357" s="429"/>
      <c r="H357" s="429"/>
      <c r="I357" s="430"/>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54</v>
      </c>
      <c r="F358" s="428"/>
      <c r="G358" s="429"/>
      <c r="H358" s="429"/>
      <c r="I358" s="430"/>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55</v>
      </c>
      <c r="F359" s="428"/>
      <c r="G359" s="429"/>
      <c r="H359" s="429"/>
      <c r="I359" s="430"/>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56</v>
      </c>
      <c r="F360" s="431"/>
      <c r="G360" s="432"/>
      <c r="H360" s="432"/>
      <c r="I360" s="433"/>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431"/>
      <c r="G361" s="432"/>
      <c r="H361" s="432"/>
      <c r="I361" s="433"/>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434"/>
      <c r="C362" s="423"/>
      <c r="D362" s="423"/>
      <c r="E362" s="423"/>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76</v>
      </c>
      <c r="B363" s="411" t="s">
        <v>233</v>
      </c>
      <c r="C363" s="412"/>
      <c r="D363" s="412"/>
      <c r="E363" s="413"/>
      <c r="F363" s="435"/>
      <c r="G363" s="390"/>
      <c r="H363" s="390"/>
      <c r="I363" s="391"/>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436" t="s">
        <v>58</v>
      </c>
      <c r="C365" s="424"/>
      <c r="D365" s="424"/>
      <c r="E365" s="424"/>
      <c r="F365" s="435"/>
      <c r="G365" s="390"/>
      <c r="H365" s="390"/>
      <c r="I365" s="391"/>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56.1" customHeight="1" x14ac:dyDescent="0.25">
      <c r="A367" s="177"/>
      <c r="B367" s="437" t="s">
        <v>236</v>
      </c>
      <c r="C367" s="438"/>
      <c r="D367" s="438"/>
      <c r="E367" s="439"/>
      <c r="F367" s="435"/>
      <c r="G367" s="390"/>
      <c r="H367" s="390"/>
      <c r="I367" s="391"/>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437" t="s">
        <v>179</v>
      </c>
      <c r="C369" s="438"/>
      <c r="D369" s="438"/>
      <c r="E369" s="439"/>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440"/>
      <c r="C370" s="441"/>
      <c r="D370" s="441"/>
      <c r="E370" s="441"/>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417" t="s">
        <v>66</v>
      </c>
      <c r="C371" s="388"/>
      <c r="D371" s="388"/>
      <c r="E371" s="388"/>
      <c r="F371" s="442"/>
      <c r="G371" s="443"/>
      <c r="H371" s="442"/>
      <c r="I371" s="443"/>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444" t="s">
        <v>73</v>
      </c>
      <c r="C372" s="445"/>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410" t="s">
        <v>180</v>
      </c>
      <c r="C373" s="410"/>
      <c r="D373" s="410"/>
      <c r="E373" s="410"/>
      <c r="F373" s="410"/>
      <c r="G373" s="410"/>
      <c r="H373" s="410"/>
      <c r="I373" s="410"/>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446" t="s">
        <v>78</v>
      </c>
      <c r="C375" s="446"/>
      <c r="D375" s="446"/>
      <c r="E375" s="447"/>
      <c r="F375" s="448"/>
      <c r="G375" s="449"/>
      <c r="H375" s="450"/>
      <c r="I375" s="449"/>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446" t="s">
        <v>208</v>
      </c>
      <c r="C376" s="446"/>
      <c r="D376" s="446"/>
      <c r="E376" s="447"/>
      <c r="F376" s="448"/>
      <c r="G376" s="449"/>
      <c r="H376" s="450"/>
      <c r="I376" s="449"/>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88" t="s">
        <v>52</v>
      </c>
      <c r="C377" s="388"/>
      <c r="D377" s="388"/>
      <c r="E377" s="418"/>
      <c r="F377" s="451"/>
      <c r="G377" s="452"/>
      <c r="H377" s="453"/>
      <c r="I377" s="452"/>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88" t="s">
        <v>53</v>
      </c>
      <c r="C379" s="388"/>
      <c r="D379" s="388"/>
      <c r="E379" s="418"/>
      <c r="F379" s="451"/>
      <c r="G379" s="452"/>
      <c r="H379" s="453"/>
      <c r="I379" s="452"/>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421">
        <v>3</v>
      </c>
      <c r="B381" s="454" t="e">
        <f>IF([3]Cover!D331 = "Sole Bidder", "Name and Address of the Employer/Utility for whom the Contract was executed by the firm ", " Name and Address of the Employer/Utility for whom the Contract was executed by the firm/Partner of a JV")</f>
        <v>#REF!</v>
      </c>
      <c r="C381" s="455"/>
      <c r="D381" s="455"/>
      <c r="E381" s="456"/>
      <c r="F381" s="425"/>
      <c r="G381" s="427"/>
      <c r="H381" s="458"/>
      <c r="I381" s="427"/>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422"/>
      <c r="B382" s="437"/>
      <c r="C382" s="438"/>
      <c r="D382" s="438"/>
      <c r="E382" s="457"/>
      <c r="F382" s="428"/>
      <c r="G382" s="430"/>
      <c r="H382" s="459"/>
      <c r="I382" s="430"/>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422"/>
      <c r="B383" s="437"/>
      <c r="C383" s="438"/>
      <c r="D383" s="438"/>
      <c r="E383" s="457"/>
      <c r="F383" s="428"/>
      <c r="G383" s="430"/>
      <c r="H383" s="459"/>
      <c r="I383" s="430"/>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422"/>
      <c r="B384" s="437"/>
      <c r="C384" s="438"/>
      <c r="D384" s="438"/>
      <c r="E384" s="457"/>
      <c r="H384" s="459"/>
      <c r="I384" s="430"/>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54</v>
      </c>
      <c r="F385" s="460"/>
      <c r="G385" s="461"/>
      <c r="H385" s="462"/>
      <c r="I385" s="461"/>
      <c r="J385" s="162"/>
      <c r="K385" s="162"/>
      <c r="L385" s="162"/>
      <c r="M385" s="162"/>
      <c r="N385" s="162"/>
      <c r="O385" s="162"/>
      <c r="P385" s="162"/>
      <c r="Q385" s="428"/>
      <c r="R385" s="430"/>
      <c r="S385" s="162"/>
      <c r="T385" s="162"/>
      <c r="U385" s="162"/>
      <c r="V385" s="162"/>
      <c r="W385" s="162"/>
      <c r="X385" s="162"/>
      <c r="Y385" s="162"/>
    </row>
    <row r="386" spans="1:25" s="163" customFormat="1" ht="24.95" hidden="1" customHeight="1" x14ac:dyDescent="0.25">
      <c r="A386" s="177"/>
      <c r="E386" s="178" t="s">
        <v>55</v>
      </c>
      <c r="F386" s="460"/>
      <c r="G386" s="461"/>
      <c r="H386" s="462"/>
      <c r="I386" s="461"/>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56</v>
      </c>
      <c r="F387" s="463"/>
      <c r="G387" s="464"/>
      <c r="H387" s="465"/>
      <c r="I387" s="464"/>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57</v>
      </c>
      <c r="B389" s="436" t="s">
        <v>181</v>
      </c>
      <c r="C389" s="424"/>
      <c r="D389" s="424"/>
      <c r="E389" s="424"/>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466" t="s">
        <v>209</v>
      </c>
      <c r="C390" s="467"/>
      <c r="D390" s="467"/>
      <c r="E390" s="468"/>
      <c r="F390" s="442"/>
      <c r="G390" s="443"/>
      <c r="H390" s="442"/>
      <c r="I390" s="443"/>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424" t="s">
        <v>58</v>
      </c>
      <c r="C393" s="424"/>
      <c r="D393" s="424"/>
      <c r="E393" s="469"/>
      <c r="F393" s="442"/>
      <c r="G393" s="443"/>
      <c r="H393" s="442"/>
      <c r="I393" s="443"/>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59</v>
      </c>
      <c r="B395" s="437" t="s">
        <v>182</v>
      </c>
      <c r="C395" s="438"/>
      <c r="D395" s="438"/>
      <c r="E395" s="439"/>
      <c r="F395" s="442"/>
      <c r="G395" s="443"/>
      <c r="H395" s="442"/>
      <c r="I395" s="443"/>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470" t="s">
        <v>79</v>
      </c>
      <c r="C397" s="470"/>
      <c r="D397" s="470"/>
      <c r="E397" s="471"/>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424" t="s">
        <v>61</v>
      </c>
      <c r="C398" s="424"/>
      <c r="D398" s="424"/>
      <c r="E398" s="469"/>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472"/>
      <c r="G399" s="473"/>
      <c r="H399" s="472"/>
      <c r="I399" s="474"/>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475"/>
      <c r="G400" s="476"/>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477"/>
      <c r="G401" s="478"/>
      <c r="H401" s="477"/>
      <c r="I401" s="479"/>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403" t="s">
        <v>199</v>
      </c>
      <c r="C402" s="312"/>
      <c r="D402" s="312"/>
      <c r="E402" s="312"/>
      <c r="F402" s="312"/>
      <c r="G402" s="312"/>
      <c r="H402" s="480"/>
      <c r="I402" s="202"/>
    </row>
    <row r="403" spans="1:25" ht="9" customHeight="1" x14ac:dyDescent="0.25">
      <c r="A403" s="203"/>
      <c r="B403" s="481"/>
      <c r="C403" s="481"/>
      <c r="D403" s="481"/>
      <c r="E403" s="481"/>
      <c r="F403" s="481"/>
      <c r="G403" s="481"/>
      <c r="H403" s="481"/>
      <c r="I403" s="481"/>
    </row>
    <row r="404" spans="1:25" ht="74.25" customHeight="1" x14ac:dyDescent="0.25">
      <c r="A404" s="201"/>
      <c r="B404" s="310" t="s">
        <v>200</v>
      </c>
      <c r="C404" s="310"/>
      <c r="D404" s="310"/>
      <c r="E404" s="310"/>
      <c r="F404" s="310"/>
      <c r="G404" s="310"/>
      <c r="H404" s="310"/>
      <c r="I404" s="202"/>
    </row>
    <row r="405" spans="1:25" ht="15.75" customHeight="1" x14ac:dyDescent="0.25">
      <c r="A405" s="482"/>
      <c r="B405" s="483"/>
      <c r="C405" s="483"/>
      <c r="D405" s="483"/>
      <c r="E405" s="483"/>
      <c r="F405" s="483"/>
      <c r="G405" s="483"/>
      <c r="H405" s="483"/>
      <c r="I405" s="484"/>
    </row>
    <row r="406" spans="1:25" ht="82.5" customHeight="1" x14ac:dyDescent="0.25">
      <c r="A406" s="201"/>
      <c r="B406" s="310" t="s">
        <v>223</v>
      </c>
      <c r="C406" s="310"/>
      <c r="D406" s="310"/>
      <c r="E406" s="310"/>
      <c r="F406" s="310"/>
      <c r="G406" s="310"/>
      <c r="H406" s="310"/>
      <c r="I406" s="202"/>
    </row>
    <row r="407" spans="1:25" ht="9" customHeight="1" x14ac:dyDescent="0.25">
      <c r="A407" s="203"/>
      <c r="B407" s="481"/>
      <c r="C407" s="481"/>
      <c r="D407" s="481"/>
      <c r="E407" s="481"/>
      <c r="F407" s="481"/>
      <c r="G407" s="481"/>
      <c r="H407" s="481"/>
      <c r="I407" s="481"/>
    </row>
    <row r="408" spans="1:25" ht="74.25" customHeight="1" x14ac:dyDescent="0.25">
      <c r="A408" s="201"/>
      <c r="B408" s="310" t="s">
        <v>218</v>
      </c>
      <c r="C408" s="310"/>
      <c r="D408" s="310"/>
      <c r="E408" s="310"/>
      <c r="F408" s="310"/>
      <c r="G408" s="310"/>
      <c r="H408" s="310"/>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436" t="s">
        <v>58</v>
      </c>
      <c r="C410" s="424"/>
      <c r="D410" s="424"/>
      <c r="E410" s="424"/>
      <c r="F410" s="435"/>
      <c r="G410" s="390"/>
      <c r="H410" s="390"/>
      <c r="I410" s="391"/>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437" t="s">
        <v>210</v>
      </c>
      <c r="C412" s="438"/>
      <c r="D412" s="438"/>
      <c r="E412" s="439"/>
      <c r="F412" s="435"/>
      <c r="G412" s="390"/>
      <c r="H412" s="390"/>
      <c r="I412" s="391"/>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436" t="s">
        <v>81</v>
      </c>
      <c r="C413" s="424"/>
      <c r="D413" s="424"/>
      <c r="E413" s="424"/>
      <c r="F413" s="435"/>
      <c r="G413" s="390"/>
      <c r="H413" s="390"/>
      <c r="I413" s="391"/>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437" t="s">
        <v>77</v>
      </c>
      <c r="C414" s="438"/>
      <c r="D414" s="438"/>
      <c r="E414" s="439"/>
      <c r="F414" s="435"/>
      <c r="G414" s="390"/>
      <c r="H414" s="390"/>
      <c r="I414" s="391"/>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437" t="s">
        <v>211</v>
      </c>
      <c r="C416" s="438"/>
      <c r="D416" s="438"/>
      <c r="E416" s="439"/>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440" t="s">
        <v>61</v>
      </c>
      <c r="C417" s="441"/>
      <c r="D417" s="441"/>
      <c r="E417" s="441"/>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417" t="s">
        <v>66</v>
      </c>
      <c r="C419" s="388"/>
      <c r="D419" s="388"/>
      <c r="E419" s="388"/>
      <c r="F419" s="442"/>
      <c r="G419" s="443"/>
      <c r="H419" s="442"/>
      <c r="I419" s="443"/>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444" t="s">
        <v>80</v>
      </c>
      <c r="C420" s="445"/>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410" t="s">
        <v>188</v>
      </c>
      <c r="C421" s="410"/>
      <c r="D421" s="410"/>
      <c r="E421" s="410"/>
      <c r="F421" s="410"/>
      <c r="G421" s="410"/>
      <c r="H421" s="410"/>
      <c r="I421" s="410"/>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446" t="s">
        <v>82</v>
      </c>
      <c r="C423" s="446"/>
      <c r="D423" s="446"/>
      <c r="E423" s="447"/>
      <c r="F423" s="448"/>
      <c r="G423" s="449"/>
      <c r="H423" s="448"/>
      <c r="I423" s="449"/>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446" t="s">
        <v>212</v>
      </c>
      <c r="C424" s="446"/>
      <c r="D424" s="446"/>
      <c r="E424" s="447"/>
      <c r="F424" s="448"/>
      <c r="G424" s="449"/>
      <c r="H424" s="450">
        <v>0</v>
      </c>
      <c r="I424" s="449"/>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88" t="s">
        <v>52</v>
      </c>
      <c r="C425" s="388"/>
      <c r="D425" s="388"/>
      <c r="E425" s="418"/>
      <c r="F425" s="451"/>
      <c r="G425" s="452"/>
      <c r="H425" s="453"/>
      <c r="I425" s="452"/>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88" t="s">
        <v>53</v>
      </c>
      <c r="C427" s="388"/>
      <c r="D427" s="388"/>
      <c r="E427" s="418"/>
      <c r="F427" s="451"/>
      <c r="G427" s="452"/>
      <c r="H427" s="453"/>
      <c r="I427" s="452"/>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421">
        <v>3</v>
      </c>
      <c r="B429" s="454" t="e">
        <f>IF([3]Cover!D329 = "Sole Bidder", "Name and Address of the Employer/Utility for whom the Contract was executed by the firm ", " Name and Address of the Employer/Utility for whom the Contract was executed by the firm/Partner of a JV")</f>
        <v>#REF!</v>
      </c>
      <c r="C429" s="455"/>
      <c r="D429" s="455"/>
      <c r="E429" s="456"/>
      <c r="F429" s="425"/>
      <c r="G429" s="427"/>
      <c r="H429" s="458"/>
      <c r="I429" s="427"/>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422"/>
      <c r="B430" s="437"/>
      <c r="C430" s="438"/>
      <c r="D430" s="438"/>
      <c r="E430" s="457"/>
      <c r="F430" s="428"/>
      <c r="G430" s="430"/>
      <c r="H430" s="459"/>
      <c r="I430" s="430"/>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422"/>
      <c r="B431" s="437"/>
      <c r="C431" s="438"/>
      <c r="D431" s="438"/>
      <c r="E431" s="457"/>
      <c r="F431" s="428"/>
      <c r="G431" s="430"/>
      <c r="H431" s="459"/>
      <c r="I431" s="430"/>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422"/>
      <c r="B432" s="437"/>
      <c r="C432" s="438"/>
      <c r="D432" s="438"/>
      <c r="E432" s="457"/>
      <c r="F432" s="428"/>
      <c r="G432" s="430"/>
      <c r="H432" s="459"/>
      <c r="I432" s="430"/>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54</v>
      </c>
      <c r="F433" s="460"/>
      <c r="G433" s="461"/>
      <c r="H433" s="462"/>
      <c r="I433" s="461"/>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55</v>
      </c>
      <c r="F434" s="460"/>
      <c r="G434" s="461"/>
      <c r="H434" s="462"/>
      <c r="I434" s="461"/>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56</v>
      </c>
      <c r="F435" s="463"/>
      <c r="G435" s="464"/>
      <c r="H435" s="465"/>
      <c r="I435" s="464"/>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57</v>
      </c>
      <c r="B437" s="436" t="s">
        <v>181</v>
      </c>
      <c r="C437" s="424"/>
      <c r="D437" s="424"/>
      <c r="E437" s="424"/>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466" t="s">
        <v>213</v>
      </c>
      <c r="C438" s="467"/>
      <c r="D438" s="467"/>
      <c r="E438" s="468"/>
      <c r="F438" s="442"/>
      <c r="G438" s="443"/>
      <c r="H438" s="442"/>
      <c r="I438" s="443"/>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424" t="s">
        <v>58</v>
      </c>
      <c r="C441" s="424"/>
      <c r="D441" s="424"/>
      <c r="E441" s="469"/>
      <c r="F441" s="442"/>
      <c r="G441" s="443"/>
      <c r="H441" s="442"/>
      <c r="I441" s="443"/>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59</v>
      </c>
      <c r="B443" s="437" t="s">
        <v>182</v>
      </c>
      <c r="C443" s="438"/>
      <c r="D443" s="438"/>
      <c r="E443" s="439"/>
      <c r="F443" s="442"/>
      <c r="G443" s="443"/>
      <c r="H443" s="442"/>
      <c r="I443" s="443"/>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470" t="s">
        <v>79</v>
      </c>
      <c r="C445" s="470"/>
      <c r="D445" s="470"/>
      <c r="E445" s="471"/>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424" t="s">
        <v>61</v>
      </c>
      <c r="C446" s="424"/>
      <c r="D446" s="424"/>
      <c r="E446" s="469"/>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472"/>
      <c r="G447" s="473"/>
      <c r="H447" s="472"/>
      <c r="I447" s="474"/>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475"/>
      <c r="G448" s="476"/>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477"/>
      <c r="G449" s="478"/>
      <c r="H449" s="477"/>
      <c r="I449" s="479"/>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412" t="s">
        <v>214</v>
      </c>
      <c r="C450" s="412"/>
      <c r="D450" s="412"/>
      <c r="E450" s="412"/>
      <c r="F450" s="486"/>
      <c r="G450" s="486"/>
      <c r="H450" s="486"/>
      <c r="I450" s="486"/>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412" t="s">
        <v>189</v>
      </c>
      <c r="C451" s="412"/>
      <c r="D451" s="412"/>
      <c r="E451" s="412"/>
      <c r="F451" s="486"/>
      <c r="G451" s="486"/>
      <c r="H451" s="486"/>
      <c r="I451" s="486"/>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412" t="s">
        <v>215</v>
      </c>
      <c r="C452" s="412"/>
      <c r="D452" s="412"/>
      <c r="E452" s="412"/>
      <c r="F452" s="486"/>
      <c r="G452" s="486"/>
      <c r="H452" s="486"/>
      <c r="I452" s="486"/>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412" t="s">
        <v>66</v>
      </c>
      <c r="C453" s="412"/>
      <c r="D453" s="412"/>
      <c r="E453" s="412"/>
      <c r="F453" s="486"/>
      <c r="G453" s="486"/>
      <c r="H453" s="486"/>
      <c r="I453" s="486"/>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490" t="s">
        <v>190</v>
      </c>
      <c r="C455" s="491"/>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327" t="s">
        <v>163</v>
      </c>
      <c r="C456" s="327"/>
      <c r="D456" s="327"/>
      <c r="E456" s="327"/>
      <c r="F456" s="327"/>
      <c r="G456" s="327"/>
      <c r="H456" s="327"/>
      <c r="I456" s="5"/>
      <c r="J456" s="5"/>
      <c r="K456" s="5"/>
      <c r="L456" s="5"/>
      <c r="M456" s="5"/>
      <c r="N456" s="5"/>
      <c r="O456" s="5"/>
      <c r="P456" s="5"/>
      <c r="Q456" s="5"/>
      <c r="R456" s="5"/>
      <c r="S456" s="5"/>
      <c r="T456" s="5"/>
      <c r="U456" s="5"/>
      <c r="V456" s="5"/>
      <c r="W456" s="5"/>
      <c r="X456" s="5"/>
    </row>
    <row r="457" spans="1:25" ht="36.75" customHeight="1" x14ac:dyDescent="0.25">
      <c r="A457" s="46"/>
      <c r="B457" s="328" t="s">
        <v>156</v>
      </c>
      <c r="C457" s="328"/>
      <c r="D457" s="328"/>
      <c r="E457" s="492"/>
      <c r="F457" s="492"/>
      <c r="G457" s="492"/>
      <c r="H457" s="492"/>
      <c r="I457" s="5"/>
      <c r="J457" s="5"/>
      <c r="K457" s="5"/>
      <c r="L457" s="5"/>
      <c r="M457" s="5"/>
      <c r="N457" s="5"/>
      <c r="O457" s="5"/>
      <c r="P457" s="5"/>
      <c r="Q457" s="5"/>
      <c r="R457" s="5"/>
      <c r="S457" s="5"/>
      <c r="T457" s="5"/>
      <c r="U457" s="5"/>
      <c r="V457" s="5"/>
      <c r="W457" s="5"/>
      <c r="X457" s="5"/>
    </row>
    <row r="458" spans="1:25" ht="34.9" customHeight="1" x14ac:dyDescent="0.25">
      <c r="A458" s="51">
        <v>1</v>
      </c>
      <c r="B458" s="312" t="s">
        <v>52</v>
      </c>
      <c r="C458" s="312"/>
      <c r="D458" s="312"/>
      <c r="E458" s="304"/>
      <c r="F458" s="304"/>
      <c r="G458" s="304"/>
      <c r="H458" s="304"/>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312" t="s">
        <v>162</v>
      </c>
      <c r="C460" s="312"/>
      <c r="D460" s="312"/>
      <c r="E460" s="225"/>
      <c r="F460" s="306"/>
      <c r="G460" s="306"/>
      <c r="H460" s="307"/>
      <c r="I460" s="5"/>
      <c r="J460" s="5"/>
      <c r="K460" s="5"/>
      <c r="L460" s="5"/>
      <c r="M460" s="5"/>
      <c r="N460" s="5"/>
      <c r="O460" s="5"/>
      <c r="P460" s="5"/>
      <c r="Q460" s="5"/>
      <c r="R460" s="5"/>
      <c r="S460" s="5"/>
      <c r="T460" s="5"/>
      <c r="U460" s="5"/>
      <c r="V460" s="5"/>
      <c r="W460" s="5"/>
      <c r="X460" s="5"/>
    </row>
    <row r="461" spans="1:25" ht="36.75" customHeight="1" x14ac:dyDescent="0.25">
      <c r="A461" s="319">
        <v>3</v>
      </c>
      <c r="B461" s="313" t="s">
        <v>165</v>
      </c>
      <c r="C461" s="313"/>
      <c r="D461" s="313"/>
      <c r="E461" s="304"/>
      <c r="F461" s="304"/>
      <c r="G461" s="304"/>
      <c r="H461" s="304"/>
      <c r="I461" s="5"/>
      <c r="J461" s="5"/>
      <c r="K461" s="5"/>
      <c r="L461" s="5"/>
      <c r="M461" s="5"/>
      <c r="N461" s="5"/>
      <c r="O461" s="5"/>
      <c r="P461" s="5"/>
      <c r="Q461" s="5"/>
      <c r="R461" s="5"/>
      <c r="S461" s="5"/>
      <c r="T461" s="5"/>
      <c r="U461" s="5"/>
      <c r="V461" s="5"/>
      <c r="W461" s="5"/>
      <c r="X461" s="5"/>
    </row>
    <row r="462" spans="1:25" ht="36.75" customHeight="1" x14ac:dyDescent="0.25">
      <c r="A462" s="320"/>
      <c r="B462" s="245"/>
      <c r="C462" s="245"/>
      <c r="D462" s="245"/>
      <c r="E462" s="304"/>
      <c r="F462" s="304"/>
      <c r="G462" s="304"/>
      <c r="H462" s="304"/>
      <c r="I462" s="5"/>
      <c r="J462" s="5"/>
      <c r="K462" s="5"/>
      <c r="L462" s="5"/>
      <c r="M462" s="5"/>
      <c r="N462" s="5"/>
      <c r="O462" s="5"/>
      <c r="P462" s="5"/>
      <c r="Q462" s="5"/>
      <c r="R462" s="5"/>
      <c r="S462" s="5"/>
      <c r="T462" s="5"/>
      <c r="U462" s="5"/>
      <c r="V462" s="5"/>
      <c r="W462" s="5"/>
      <c r="X462" s="5"/>
    </row>
    <row r="463" spans="1:25" ht="9" customHeight="1" x14ac:dyDescent="0.25">
      <c r="A463" s="320"/>
      <c r="B463" s="245"/>
      <c r="C463" s="245"/>
      <c r="D463" s="245"/>
      <c r="E463" s="304"/>
      <c r="F463" s="304"/>
      <c r="G463" s="304"/>
      <c r="H463" s="304"/>
      <c r="I463" s="5"/>
      <c r="J463" s="5"/>
      <c r="K463" s="5"/>
      <c r="L463" s="5"/>
      <c r="M463" s="5"/>
      <c r="N463" s="5"/>
      <c r="O463" s="5"/>
      <c r="P463" s="5"/>
      <c r="Q463" s="5"/>
      <c r="R463" s="5"/>
      <c r="S463" s="5"/>
      <c r="T463" s="5"/>
      <c r="U463" s="5"/>
      <c r="V463" s="5"/>
      <c r="W463" s="5"/>
      <c r="X463" s="5"/>
    </row>
    <row r="464" spans="1:25" ht="36.6" hidden="1" customHeight="1" x14ac:dyDescent="0.25">
      <c r="A464" s="320"/>
      <c r="B464" s="245"/>
      <c r="C464" s="245"/>
      <c r="D464" s="245"/>
      <c r="E464" s="304"/>
      <c r="F464" s="304"/>
      <c r="G464" s="304"/>
      <c r="H464" s="304"/>
      <c r="I464" s="5"/>
      <c r="J464" s="5"/>
      <c r="K464" s="5"/>
      <c r="L464" s="5"/>
      <c r="M464" s="5"/>
      <c r="N464" s="5"/>
      <c r="O464" s="5"/>
      <c r="P464" s="5"/>
      <c r="Q464" s="5"/>
      <c r="R464" s="5"/>
      <c r="S464" s="5"/>
      <c r="T464" s="5"/>
      <c r="U464" s="5"/>
      <c r="V464" s="5"/>
      <c r="W464" s="5"/>
      <c r="X464" s="5"/>
    </row>
    <row r="465" spans="1:24" ht="36.75" customHeight="1" x14ac:dyDescent="0.25">
      <c r="A465" s="55"/>
      <c r="D465" s="56" t="s">
        <v>54</v>
      </c>
      <c r="E465" s="225"/>
      <c r="F465" s="306"/>
      <c r="G465" s="306"/>
      <c r="H465" s="307"/>
      <c r="I465" s="5"/>
      <c r="J465" s="5"/>
      <c r="K465" s="5"/>
      <c r="L465" s="5"/>
      <c r="M465" s="5"/>
      <c r="N465" s="5"/>
      <c r="O465" s="5"/>
      <c r="P465" s="5"/>
      <c r="Q465" s="5"/>
      <c r="R465" s="5"/>
      <c r="S465" s="5"/>
      <c r="T465" s="5"/>
      <c r="U465" s="5"/>
      <c r="V465" s="5"/>
      <c r="W465" s="5"/>
      <c r="X465" s="5"/>
    </row>
    <row r="466" spans="1:24" ht="36.75" customHeight="1" x14ac:dyDescent="0.25">
      <c r="A466" s="55"/>
      <c r="D466" s="56" t="s">
        <v>55</v>
      </c>
      <c r="E466" s="225"/>
      <c r="F466" s="306"/>
      <c r="G466" s="306"/>
      <c r="H466" s="307"/>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56</v>
      </c>
      <c r="E467" s="304"/>
      <c r="F467" s="304"/>
      <c r="G467" s="304"/>
      <c r="H467" s="304"/>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57</v>
      </c>
      <c r="B469" s="310" t="s">
        <v>227</v>
      </c>
      <c r="C469" s="310"/>
      <c r="D469" s="310"/>
      <c r="E469" s="225"/>
      <c r="F469" s="306"/>
      <c r="G469" s="306"/>
      <c r="H469" s="307"/>
      <c r="I469" s="5"/>
      <c r="J469" s="5"/>
      <c r="K469" s="5"/>
      <c r="L469" s="5"/>
      <c r="M469" s="5"/>
      <c r="N469" s="5"/>
      <c r="O469" s="5"/>
      <c r="P469" s="5"/>
      <c r="Q469" s="5"/>
      <c r="R469" s="5"/>
      <c r="S469" s="5"/>
      <c r="T469" s="5"/>
      <c r="U469" s="5"/>
      <c r="V469" s="5"/>
      <c r="W469" s="5"/>
      <c r="X469" s="5"/>
    </row>
    <row r="470" spans="1:24" ht="147.94999999999999" customHeight="1" x14ac:dyDescent="0.25">
      <c r="A470" s="49"/>
      <c r="B470" s="308" t="s">
        <v>237</v>
      </c>
      <c r="C470" s="308"/>
      <c r="D470" s="308"/>
      <c r="E470" s="225"/>
      <c r="F470" s="306"/>
      <c r="G470" s="306"/>
      <c r="H470" s="307"/>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45" t="s">
        <v>191</v>
      </c>
      <c r="C472" s="245"/>
      <c r="D472" s="305"/>
      <c r="E472" s="225"/>
      <c r="F472" s="306"/>
      <c r="G472" s="306"/>
      <c r="H472" s="307"/>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309" t="s">
        <v>192</v>
      </c>
      <c r="C474" s="309"/>
      <c r="D474" s="309"/>
      <c r="E474" s="225"/>
      <c r="F474" s="306"/>
      <c r="G474" s="306"/>
      <c r="H474" s="307"/>
      <c r="I474" s="5"/>
      <c r="J474" s="5"/>
      <c r="K474" s="5"/>
      <c r="L474" s="5"/>
      <c r="M474" s="5"/>
      <c r="N474" s="5"/>
      <c r="O474" s="5"/>
      <c r="P474" s="5"/>
      <c r="Q474" s="5"/>
      <c r="R474" s="5"/>
      <c r="S474" s="5"/>
      <c r="T474" s="5"/>
      <c r="U474" s="5"/>
      <c r="V474" s="5"/>
      <c r="W474" s="5"/>
      <c r="X474" s="5"/>
    </row>
    <row r="475" spans="1:24" ht="76.5" customHeight="1" x14ac:dyDescent="0.25">
      <c r="A475" s="151"/>
      <c r="B475" s="310" t="s">
        <v>193</v>
      </c>
      <c r="C475" s="310"/>
      <c r="D475" s="310"/>
      <c r="E475" s="225"/>
      <c r="F475" s="306"/>
      <c r="G475" s="306"/>
      <c r="H475" s="307"/>
      <c r="I475" s="5"/>
      <c r="J475" s="5"/>
      <c r="K475" s="5"/>
      <c r="L475" s="5"/>
      <c r="M475" s="5"/>
      <c r="N475" s="5"/>
      <c r="O475" s="5"/>
      <c r="P475" s="5"/>
      <c r="Q475" s="5"/>
      <c r="R475" s="5"/>
      <c r="S475" s="5"/>
      <c r="T475" s="5"/>
      <c r="U475" s="5"/>
      <c r="V475" s="5"/>
      <c r="W475" s="5"/>
      <c r="X475" s="5"/>
    </row>
    <row r="476" spans="1:24" ht="75" customHeight="1" x14ac:dyDescent="0.25">
      <c r="A476" s="16"/>
      <c r="B476" s="311" t="s">
        <v>161</v>
      </c>
      <c r="C476" s="311"/>
      <c r="D476" s="311"/>
      <c r="E476" s="225"/>
      <c r="F476" s="306"/>
      <c r="G476" s="306"/>
      <c r="H476" s="307"/>
      <c r="I476" s="5"/>
      <c r="J476" s="5"/>
      <c r="K476" s="5"/>
      <c r="L476" s="5"/>
      <c r="M476" s="5"/>
      <c r="N476" s="5"/>
      <c r="O476" s="5"/>
      <c r="P476" s="5"/>
      <c r="Q476" s="5"/>
      <c r="R476" s="5"/>
      <c r="S476" s="5"/>
      <c r="T476" s="5"/>
      <c r="U476" s="5"/>
      <c r="V476" s="5"/>
      <c r="W476" s="5"/>
      <c r="X476" s="5"/>
    </row>
    <row r="477" spans="1:24" ht="76.5" customHeight="1" x14ac:dyDescent="0.25">
      <c r="A477" s="42"/>
      <c r="B477" s="311" t="s">
        <v>194</v>
      </c>
      <c r="C477" s="311"/>
      <c r="D477" s="311"/>
      <c r="E477" s="225"/>
      <c r="F477" s="306"/>
      <c r="G477" s="306"/>
      <c r="H477" s="307"/>
      <c r="I477" s="5"/>
      <c r="J477" s="5"/>
      <c r="K477" s="5"/>
      <c r="L477" s="5"/>
      <c r="M477" s="5"/>
      <c r="N477" s="5"/>
      <c r="O477" s="5"/>
      <c r="P477" s="5"/>
      <c r="Q477" s="5"/>
      <c r="R477" s="5"/>
      <c r="S477" s="5"/>
      <c r="T477" s="5"/>
      <c r="U477" s="5"/>
      <c r="V477" s="5"/>
      <c r="W477" s="5"/>
      <c r="X477" s="5"/>
    </row>
    <row r="478" spans="1:24" ht="139.5" customHeight="1" x14ac:dyDescent="0.25">
      <c r="A478" s="42"/>
      <c r="B478" s="403" t="s">
        <v>195</v>
      </c>
      <c r="C478" s="312"/>
      <c r="D478" s="480"/>
      <c r="E478" s="225"/>
      <c r="F478" s="306"/>
      <c r="G478" s="306"/>
      <c r="H478" s="307"/>
      <c r="I478" s="5"/>
      <c r="J478" s="5"/>
      <c r="K478" s="5"/>
      <c r="L478" s="5"/>
      <c r="M478" s="5"/>
      <c r="N478" s="5"/>
      <c r="O478" s="5"/>
      <c r="P478" s="5"/>
      <c r="Q478" s="5"/>
      <c r="R478" s="5"/>
      <c r="S478" s="5"/>
      <c r="T478" s="5"/>
      <c r="U478" s="5"/>
      <c r="V478" s="5"/>
      <c r="W478" s="5"/>
      <c r="X478" s="5"/>
    </row>
    <row r="479" spans="1:24" ht="108.75" customHeight="1" x14ac:dyDescent="0.25">
      <c r="A479" s="16"/>
      <c r="B479" s="311" t="s">
        <v>196</v>
      </c>
      <c r="C479" s="311"/>
      <c r="D479" s="311"/>
      <c r="E479" s="225"/>
      <c r="F479" s="306"/>
      <c r="G479" s="306"/>
      <c r="H479" s="307"/>
      <c r="I479" s="5"/>
      <c r="J479" s="5"/>
      <c r="K479" s="5"/>
      <c r="L479" s="5"/>
      <c r="M479" s="5"/>
      <c r="N479" s="5"/>
      <c r="O479" s="5"/>
      <c r="P479" s="5"/>
      <c r="Q479" s="5"/>
      <c r="R479" s="5"/>
      <c r="S479" s="5"/>
      <c r="T479" s="5"/>
      <c r="U479" s="5"/>
      <c r="V479" s="5"/>
      <c r="W479" s="5"/>
      <c r="X479" s="5"/>
    </row>
    <row r="480" spans="1:24" ht="75" customHeight="1" x14ac:dyDescent="0.25">
      <c r="A480" s="16"/>
      <c r="B480" s="311" t="s">
        <v>161</v>
      </c>
      <c r="C480" s="311"/>
      <c r="D480" s="311"/>
      <c r="E480" s="225"/>
      <c r="F480" s="306"/>
      <c r="G480" s="306"/>
      <c r="H480" s="307"/>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25">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25">
      <c r="A483" s="30" t="s">
        <v>154</v>
      </c>
      <c r="B483" s="299" t="s">
        <v>83</v>
      </c>
      <c r="C483" s="299"/>
      <c r="D483" s="299"/>
      <c r="E483" s="299"/>
      <c r="F483" s="299"/>
      <c r="G483" s="299"/>
      <c r="H483" s="299"/>
      <c r="I483" s="11"/>
    </row>
    <row r="484" spans="1:24" ht="9" customHeight="1" x14ac:dyDescent="0.25">
      <c r="A484" s="11"/>
      <c r="B484" s="47"/>
      <c r="C484" s="47"/>
      <c r="D484" s="47"/>
      <c r="E484" s="47"/>
      <c r="F484" s="47"/>
      <c r="G484" s="47"/>
      <c r="H484" s="11"/>
      <c r="I484" s="11"/>
    </row>
    <row r="485" spans="1:24" ht="53.25" customHeight="1" x14ac:dyDescent="0.25">
      <c r="A485" s="88"/>
      <c r="B485" s="250" t="s">
        <v>84</v>
      </c>
      <c r="C485" s="250"/>
      <c r="D485" s="250"/>
      <c r="E485" s="250"/>
      <c r="F485" s="250"/>
      <c r="G485" s="250"/>
      <c r="H485" s="250"/>
    </row>
    <row r="486" spans="1:24" ht="9" customHeight="1" x14ac:dyDescent="0.25">
      <c r="A486" s="11"/>
      <c r="B486" s="47"/>
      <c r="C486" s="47"/>
      <c r="D486" s="47"/>
      <c r="E486" s="47"/>
      <c r="F486" s="47"/>
      <c r="G486" s="47"/>
      <c r="H486" s="11"/>
      <c r="I486" s="11"/>
    </row>
    <row r="487" spans="1:24" ht="26.25" customHeight="1" x14ac:dyDescent="0.25">
      <c r="A487" s="31" t="s">
        <v>85</v>
      </c>
      <c r="B487" s="300" t="s">
        <v>86</v>
      </c>
      <c r="C487" s="300"/>
      <c r="D487" s="300"/>
      <c r="E487" s="300"/>
      <c r="F487" s="300"/>
      <c r="G487" s="300"/>
      <c r="H487" s="300"/>
      <c r="I487" s="11"/>
    </row>
    <row r="488" spans="1:24" ht="51" customHeight="1" x14ac:dyDescent="0.25">
      <c r="A488" s="31" t="s">
        <v>87</v>
      </c>
      <c r="B488" s="303" t="s">
        <v>248</v>
      </c>
      <c r="C488" s="303"/>
      <c r="D488" s="303"/>
      <c r="E488" s="303"/>
      <c r="F488" s="303"/>
      <c r="G488" s="303"/>
      <c r="H488" s="303"/>
      <c r="I488" s="140"/>
    </row>
    <row r="489" spans="1:24" ht="15.75" hidden="1" customHeight="1" x14ac:dyDescent="0.25">
      <c r="A489" s="31"/>
      <c r="B489" s="493"/>
      <c r="C489" s="493"/>
      <c r="D489" s="493"/>
      <c r="E489" s="493"/>
      <c r="F489" s="493"/>
      <c r="G489" s="493"/>
      <c r="H489" s="493"/>
      <c r="I489" s="11"/>
    </row>
    <row r="490" spans="1:24" ht="15.75" hidden="1" customHeight="1" x14ac:dyDescent="0.25">
      <c r="A490" s="31"/>
      <c r="B490" s="493"/>
      <c r="C490" s="493"/>
      <c r="D490" s="493"/>
      <c r="E490" s="493"/>
      <c r="F490" s="493"/>
      <c r="G490" s="493"/>
      <c r="H490" s="493"/>
      <c r="I490" s="11"/>
    </row>
    <row r="491" spans="1:24" ht="15.75" hidden="1" customHeight="1" x14ac:dyDescent="0.25">
      <c r="A491" s="31"/>
      <c r="B491" s="493"/>
      <c r="C491" s="493"/>
      <c r="D491" s="493"/>
      <c r="E491" s="493"/>
      <c r="F491" s="493"/>
      <c r="G491" s="493"/>
      <c r="H491" s="493"/>
      <c r="I491" s="11"/>
    </row>
    <row r="492" spans="1:24" ht="15.75" hidden="1" customHeight="1" x14ac:dyDescent="0.25">
      <c r="A492" s="31"/>
      <c r="B492" s="148"/>
      <c r="C492" s="148"/>
      <c r="D492" s="148"/>
      <c r="E492" s="148"/>
      <c r="F492" s="148"/>
      <c r="G492" s="148"/>
      <c r="H492" s="148"/>
      <c r="I492" s="11"/>
    </row>
    <row r="493" spans="1:24" ht="35.25" customHeight="1" x14ac:dyDescent="0.25">
      <c r="A493" s="89"/>
      <c r="B493" s="494" t="s">
        <v>221</v>
      </c>
      <c r="C493" s="494"/>
      <c r="D493" s="494"/>
      <c r="E493" s="494"/>
      <c r="F493" s="494"/>
      <c r="G493" s="494"/>
      <c r="H493" s="494"/>
      <c r="I493" s="11"/>
    </row>
    <row r="494" spans="1:24" ht="15.75" hidden="1" customHeight="1" x14ac:dyDescent="0.25">
      <c r="A494" s="42"/>
      <c r="B494" s="420"/>
      <c r="C494" s="420"/>
      <c r="D494" s="420"/>
      <c r="E494" s="420"/>
      <c r="F494" s="420"/>
      <c r="G494" s="420"/>
      <c r="H494" s="420"/>
      <c r="I494" s="11"/>
    </row>
    <row r="495" spans="1:24" ht="15.75" hidden="1" customHeight="1" x14ac:dyDescent="0.25">
      <c r="A495" s="42"/>
      <c r="B495" s="420"/>
      <c r="C495" s="420"/>
      <c r="D495" s="420"/>
      <c r="E495" s="420"/>
      <c r="F495" s="420"/>
      <c r="G495" s="420"/>
      <c r="H495" s="420"/>
      <c r="I495" s="11"/>
    </row>
    <row r="496" spans="1:24" ht="15.75" hidden="1" customHeight="1" x14ac:dyDescent="0.25">
      <c r="A496" s="42"/>
      <c r="B496" s="248"/>
      <c r="C496" s="248"/>
      <c r="D496" s="248"/>
      <c r="E496" s="248"/>
      <c r="F496" s="248"/>
      <c r="G496" s="248"/>
      <c r="H496" s="248"/>
      <c r="I496" s="11"/>
    </row>
    <row r="497" spans="1:13" ht="37.5" hidden="1" customHeight="1" x14ac:dyDescent="0.25">
      <c r="A497" s="42"/>
      <c r="B497" s="248" t="s">
        <v>88</v>
      </c>
      <c r="C497" s="248"/>
      <c r="D497" s="248"/>
      <c r="E497" s="248"/>
      <c r="F497" s="248"/>
      <c r="G497" s="248"/>
      <c r="H497" s="248"/>
      <c r="I497" s="11"/>
    </row>
    <row r="498" spans="1:13" ht="15" customHeight="1" x14ac:dyDescent="0.25">
      <c r="A498" s="42"/>
      <c r="B498" s="395"/>
      <c r="C498" s="395"/>
      <c r="D498" s="395"/>
      <c r="E498" s="395"/>
      <c r="F498" s="395"/>
      <c r="G498" s="395"/>
      <c r="H498" s="395"/>
      <c r="I498" s="11"/>
    </row>
    <row r="499" spans="1:13" ht="37.5" customHeight="1" x14ac:dyDescent="0.25">
      <c r="A499" s="31" t="s">
        <v>20</v>
      </c>
      <c r="B499" s="303" t="s">
        <v>247</v>
      </c>
      <c r="C499" s="303"/>
      <c r="D499" s="303"/>
      <c r="E499" s="303"/>
      <c r="F499" s="303"/>
      <c r="G499" s="303"/>
      <c r="H499" s="303"/>
      <c r="I499" s="140"/>
    </row>
    <row r="500" spans="1:13" ht="408.75" customHeight="1" x14ac:dyDescent="0.25">
      <c r="B500" s="227" t="s">
        <v>249</v>
      </c>
      <c r="C500" s="227"/>
      <c r="D500" s="227"/>
      <c r="E500" s="227"/>
      <c r="F500" s="227"/>
      <c r="G500" s="227"/>
      <c r="H500" s="227"/>
    </row>
    <row r="501" spans="1:13" ht="31.5" customHeight="1" x14ac:dyDescent="0.25">
      <c r="B501" s="248"/>
      <c r="C501" s="248"/>
      <c r="D501" s="248"/>
      <c r="E501" s="248"/>
      <c r="F501" s="248"/>
      <c r="G501" s="248"/>
      <c r="H501" s="248"/>
    </row>
    <row r="502" spans="1:13" ht="18" customHeight="1" x14ac:dyDescent="0.25">
      <c r="A502" s="11"/>
      <c r="B502" s="301"/>
      <c r="C502" s="301"/>
      <c r="D502" s="301"/>
      <c r="E502" s="301"/>
      <c r="F502" s="301"/>
      <c r="G502" s="301"/>
      <c r="H502" s="301"/>
      <c r="I502" s="11"/>
    </row>
    <row r="503" spans="1:13" ht="14.25" customHeight="1" x14ac:dyDescent="0.25">
      <c r="A503" s="11"/>
      <c r="B503" s="90"/>
      <c r="C503" s="90"/>
      <c r="D503" s="90"/>
      <c r="E503" s="90"/>
      <c r="F503" s="90"/>
      <c r="G503" s="90"/>
      <c r="H503" s="90"/>
      <c r="I503" s="11"/>
    </row>
    <row r="504" spans="1:13" ht="75" customHeight="1" x14ac:dyDescent="0.25">
      <c r="A504" s="42"/>
      <c r="B504" s="238" t="s">
        <v>89</v>
      </c>
      <c r="C504" s="238"/>
      <c r="D504" s="238"/>
      <c r="E504" s="238"/>
      <c r="F504" s="238"/>
      <c r="G504" s="238"/>
      <c r="H504" s="238"/>
      <c r="I504" s="11"/>
    </row>
    <row r="505" spans="1:13" ht="15.75" hidden="1" customHeight="1" x14ac:dyDescent="0.3">
      <c r="A505" s="42"/>
      <c r="B505" s="91"/>
      <c r="C505" s="91"/>
      <c r="D505" s="91"/>
      <c r="E505" s="91"/>
      <c r="F505" s="91"/>
      <c r="G505" s="91"/>
      <c r="H505" s="91"/>
      <c r="I505" s="11"/>
      <c r="M505" s="10">
        <f>M20</f>
        <v>2</v>
      </c>
    </row>
    <row r="506" spans="1:13" ht="7.5" customHeight="1" x14ac:dyDescent="0.3">
      <c r="A506" s="42"/>
      <c r="B506" s="91"/>
      <c r="C506" s="91"/>
      <c r="D506" s="91"/>
      <c r="E506" s="91"/>
      <c r="F506" s="91"/>
      <c r="G506" s="91"/>
      <c r="H506" s="91"/>
      <c r="I506" s="11"/>
      <c r="M506" s="10"/>
    </row>
    <row r="507" spans="1:13" ht="20.25" customHeight="1" x14ac:dyDescent="0.3">
      <c r="A507" s="92">
        <v>2.1</v>
      </c>
      <c r="B507" s="302" t="s">
        <v>90</v>
      </c>
      <c r="C507" s="302"/>
      <c r="D507" s="302"/>
      <c r="E507" s="302"/>
      <c r="F507" s="302"/>
      <c r="G507" s="302"/>
      <c r="H507" s="302"/>
      <c r="I507" s="11"/>
      <c r="M507" s="10" t="str">
        <f>M21</f>
        <v>2 or more</v>
      </c>
    </row>
    <row r="508" spans="1:13" ht="29.25" customHeight="1" x14ac:dyDescent="0.25">
      <c r="A508" s="20"/>
      <c r="B508" s="255" t="str">
        <f>IF(M505=1, "Name of the Bidder", IF(M505=2, "Name of the Bidder", IF(M505=3, "Name of Lead Partner of Joint Venture", "")))</f>
        <v>Name of the Bidder</v>
      </c>
      <c r="C508" s="266"/>
      <c r="D508" s="266"/>
      <c r="E508" s="255"/>
      <c r="F508" s="266"/>
      <c r="G508" s="266"/>
      <c r="H508" s="256"/>
      <c r="I508" s="11"/>
    </row>
    <row r="509" spans="1:13" ht="25.5" customHeight="1" x14ac:dyDescent="0.25">
      <c r="A509" s="20" t="s">
        <v>91</v>
      </c>
      <c r="B509" s="255" t="s">
        <v>92</v>
      </c>
      <c r="C509" s="266"/>
      <c r="D509" s="266"/>
      <c r="E509" s="266"/>
      <c r="F509" s="266"/>
      <c r="G509" s="266"/>
      <c r="H509" s="266"/>
      <c r="I509" s="11"/>
    </row>
    <row r="510" spans="1:13" ht="19.5" customHeight="1" x14ac:dyDescent="0.25">
      <c r="A510" s="93"/>
      <c r="B510" s="94"/>
      <c r="C510" s="94"/>
      <c r="D510" s="95"/>
      <c r="E510" s="288" t="s">
        <v>93</v>
      </c>
      <c r="F510" s="289"/>
      <c r="G510" s="289"/>
      <c r="H510" s="290"/>
      <c r="I510" s="11"/>
    </row>
    <row r="511" spans="1:13" ht="47.25" customHeight="1" x14ac:dyDescent="0.25">
      <c r="A511" s="93"/>
      <c r="B511" s="94"/>
      <c r="C511" s="94"/>
      <c r="D511" s="95" t="s">
        <v>151</v>
      </c>
      <c r="E511" s="295"/>
      <c r="F511" s="296"/>
      <c r="G511" s="296"/>
      <c r="H511" s="297"/>
      <c r="I511" s="11"/>
    </row>
    <row r="512" spans="1:13" ht="17.25" customHeight="1" x14ac:dyDescent="0.25">
      <c r="A512" s="96" t="s">
        <v>94</v>
      </c>
      <c r="B512" s="379" t="s">
        <v>95</v>
      </c>
      <c r="C512" s="379"/>
      <c r="D512" s="21"/>
      <c r="E512" s="379"/>
      <c r="F512" s="379"/>
      <c r="G512" s="379"/>
      <c r="H512" s="379"/>
      <c r="I512" s="11"/>
    </row>
    <row r="513" spans="1:9" ht="17.25" customHeight="1" x14ac:dyDescent="0.25">
      <c r="A513" s="96"/>
      <c r="B513" s="279" t="s">
        <v>250</v>
      </c>
      <c r="C513" s="279"/>
      <c r="D513" s="267"/>
      <c r="E513" s="145" t="s">
        <v>103</v>
      </c>
      <c r="F513" s="152"/>
      <c r="G513" s="152"/>
      <c r="H513" s="153"/>
      <c r="I513" s="11"/>
    </row>
    <row r="514" spans="1:9" ht="15.75" customHeight="1" x14ac:dyDescent="0.25">
      <c r="A514" s="96">
        <v>1</v>
      </c>
      <c r="B514" s="214" t="s">
        <v>251</v>
      </c>
      <c r="C514" s="215"/>
      <c r="D514" s="97"/>
      <c r="E514" s="216"/>
      <c r="F514" s="216"/>
      <c r="G514" s="216"/>
      <c r="H514" s="216"/>
    </row>
    <row r="515" spans="1:9" ht="15.75" customHeight="1" x14ac:dyDescent="0.25">
      <c r="A515" s="1">
        <v>2</v>
      </c>
      <c r="B515" s="214" t="s">
        <v>224</v>
      </c>
      <c r="C515" s="215"/>
      <c r="D515" s="97"/>
      <c r="E515" s="217"/>
      <c r="F515" s="218"/>
      <c r="G515" s="218"/>
      <c r="H515" s="219"/>
      <c r="I515" s="11"/>
    </row>
    <row r="516" spans="1:9" ht="15.75" customHeight="1" x14ac:dyDescent="0.25">
      <c r="A516" s="96">
        <v>3</v>
      </c>
      <c r="B516" s="214" t="s">
        <v>225</v>
      </c>
      <c r="C516" s="215"/>
      <c r="D516" s="97"/>
      <c r="E516" s="216"/>
      <c r="F516" s="216"/>
      <c r="G516" s="216"/>
      <c r="H516" s="216"/>
    </row>
    <row r="517" spans="1:9" ht="15.75" customHeight="1" x14ac:dyDescent="0.25">
      <c r="A517" s="96">
        <v>4</v>
      </c>
      <c r="B517" s="98" t="s">
        <v>170</v>
      </c>
      <c r="C517" s="99"/>
      <c r="D517" s="97"/>
      <c r="E517" s="216"/>
      <c r="F517" s="216"/>
      <c r="G517" s="216"/>
      <c r="H517" s="216"/>
      <c r="I517" s="11"/>
    </row>
    <row r="518" spans="1:9" ht="16.5" customHeight="1" x14ac:dyDescent="0.25">
      <c r="A518" s="96">
        <v>5</v>
      </c>
      <c r="B518" s="98" t="s">
        <v>166</v>
      </c>
      <c r="C518" s="99"/>
      <c r="D518" s="97"/>
      <c r="E518" s="216"/>
      <c r="F518" s="216"/>
      <c r="G518" s="216"/>
      <c r="H518" s="216"/>
      <c r="I518" s="11"/>
    </row>
    <row r="519" spans="1:9" ht="16.5" customHeight="1" x14ac:dyDescent="0.25">
      <c r="A519" s="96">
        <v>6</v>
      </c>
      <c r="B519" s="98" t="s">
        <v>96</v>
      </c>
      <c r="C519" s="99"/>
      <c r="D519" s="97"/>
      <c r="E519" s="217"/>
      <c r="F519" s="218"/>
      <c r="G519" s="218"/>
      <c r="H519" s="219"/>
      <c r="I519" s="11"/>
    </row>
    <row r="520" spans="1:9" hidden="1" x14ac:dyDescent="0.25">
      <c r="A520" s="96">
        <v>6</v>
      </c>
      <c r="B520" s="98" t="s">
        <v>97</v>
      </c>
      <c r="C520" s="99"/>
      <c r="D520" s="97"/>
      <c r="E520" s="216"/>
      <c r="F520" s="216"/>
      <c r="G520" s="216"/>
      <c r="H520" s="216"/>
      <c r="I520" s="11"/>
    </row>
    <row r="521" spans="1:9" ht="18.75" hidden="1" customHeight="1" x14ac:dyDescent="0.25">
      <c r="A521" s="96">
        <v>6</v>
      </c>
      <c r="B521" s="98" t="s">
        <v>99</v>
      </c>
      <c r="C521" s="99"/>
      <c r="D521" s="141"/>
      <c r="E521" s="142"/>
      <c r="F521" s="143"/>
      <c r="G521" s="273"/>
      <c r="H521" s="274"/>
      <c r="I521" s="11"/>
    </row>
    <row r="522" spans="1:9" ht="32.25" customHeight="1" x14ac:dyDescent="0.25">
      <c r="A522" s="42"/>
      <c r="B522" s="264"/>
      <c r="C522" s="264"/>
      <c r="D522" s="264"/>
      <c r="E522" s="264"/>
      <c r="F522" s="264"/>
      <c r="G522" s="264"/>
      <c r="H522" s="265"/>
      <c r="I522" s="11"/>
    </row>
    <row r="523" spans="1:9" ht="29.25" customHeight="1" x14ac:dyDescent="0.25">
      <c r="A523" s="20"/>
      <c r="B523" s="100"/>
      <c r="C523" s="101"/>
      <c r="D523" s="101"/>
      <c r="E523" s="101"/>
      <c r="F523" s="101"/>
      <c r="G523" s="101"/>
      <c r="H523" s="101"/>
      <c r="I523" s="11"/>
    </row>
    <row r="524" spans="1:9" ht="20.25" customHeight="1" x14ac:dyDescent="0.25">
      <c r="A524" s="93" t="s">
        <v>22</v>
      </c>
      <c r="B524" s="255" t="s">
        <v>100</v>
      </c>
      <c r="C524" s="266"/>
      <c r="D524" s="266"/>
      <c r="E524" s="266"/>
      <c r="F524" s="266"/>
      <c r="G524" s="266"/>
      <c r="H524" s="266"/>
      <c r="I524" s="11"/>
    </row>
    <row r="525" spans="1:9" ht="19.5" customHeight="1" x14ac:dyDescent="0.25">
      <c r="A525" s="93"/>
      <c r="B525" s="102"/>
      <c r="C525" s="94"/>
      <c r="D525" s="95"/>
      <c r="E525" s="288" t="s">
        <v>93</v>
      </c>
      <c r="F525" s="289"/>
      <c r="G525" s="289"/>
      <c r="H525" s="290"/>
      <c r="I525" s="11"/>
    </row>
    <row r="526" spans="1:9" ht="47.25" customHeight="1" x14ac:dyDescent="0.25">
      <c r="A526" s="93"/>
      <c r="B526" s="102"/>
      <c r="C526" s="94"/>
      <c r="D526" s="95" t="s">
        <v>152</v>
      </c>
      <c r="E526" s="295"/>
      <c r="F526" s="296"/>
      <c r="G526" s="296"/>
      <c r="H526" s="297"/>
      <c r="I526" s="11"/>
    </row>
    <row r="527" spans="1:9" ht="17.25" customHeight="1" x14ac:dyDescent="0.25">
      <c r="A527" s="96" t="s">
        <v>94</v>
      </c>
      <c r="B527" s="244" t="s">
        <v>95</v>
      </c>
      <c r="C527" s="252"/>
      <c r="D527" s="103"/>
      <c r="E527" s="223"/>
      <c r="F527" s="298"/>
      <c r="G527" s="298"/>
      <c r="H527" s="224"/>
      <c r="I527" s="11"/>
    </row>
    <row r="528" spans="1:9" ht="17.25" hidden="1" customHeight="1" x14ac:dyDescent="0.25">
      <c r="A528" s="96"/>
      <c r="B528" s="275" t="s">
        <v>102</v>
      </c>
      <c r="C528" s="279"/>
      <c r="D528" s="267"/>
      <c r="E528" s="104" t="s">
        <v>103</v>
      </c>
      <c r="F528" s="105"/>
      <c r="G528" s="105"/>
      <c r="H528" s="106"/>
      <c r="I528" s="11"/>
    </row>
    <row r="529" spans="1:9" ht="17.25" customHeight="1" x14ac:dyDescent="0.25">
      <c r="A529" s="96"/>
      <c r="B529" s="279" t="s">
        <v>250</v>
      </c>
      <c r="C529" s="279"/>
      <c r="D529" s="267"/>
      <c r="E529" s="145" t="s">
        <v>103</v>
      </c>
      <c r="F529" s="105"/>
      <c r="G529" s="105"/>
      <c r="H529" s="106"/>
      <c r="I529" s="11"/>
    </row>
    <row r="530" spans="1:9" ht="15.75" customHeight="1" x14ac:dyDescent="0.25">
      <c r="A530" s="96">
        <v>1</v>
      </c>
      <c r="B530" s="214" t="s">
        <v>251</v>
      </c>
      <c r="C530" s="215"/>
      <c r="D530" s="97"/>
      <c r="E530" s="217"/>
      <c r="F530" s="218"/>
      <c r="G530" s="218"/>
      <c r="H530" s="219"/>
      <c r="I530" s="11"/>
    </row>
    <row r="531" spans="1:9" ht="15.75" customHeight="1" x14ac:dyDescent="0.25">
      <c r="A531" s="1">
        <v>2</v>
      </c>
      <c r="B531" s="214" t="s">
        <v>224</v>
      </c>
      <c r="C531" s="215"/>
      <c r="D531" s="97"/>
      <c r="E531" s="217"/>
      <c r="F531" s="218"/>
      <c r="G531" s="218"/>
      <c r="H531" s="219"/>
    </row>
    <row r="532" spans="1:9" ht="15.75" customHeight="1" x14ac:dyDescent="0.25">
      <c r="A532" s="96">
        <v>3</v>
      </c>
      <c r="B532" s="214" t="s">
        <v>225</v>
      </c>
      <c r="C532" s="215"/>
      <c r="D532" s="97"/>
      <c r="E532" s="217"/>
      <c r="F532" s="218"/>
      <c r="G532" s="218"/>
      <c r="H532" s="219"/>
    </row>
    <row r="533" spans="1:9" ht="15.75" customHeight="1" x14ac:dyDescent="0.25">
      <c r="A533" s="96">
        <v>4</v>
      </c>
      <c r="B533" s="98" t="s">
        <v>170</v>
      </c>
      <c r="C533" s="99"/>
      <c r="D533" s="97"/>
      <c r="E533" s="217"/>
      <c r="F533" s="218"/>
      <c r="G533" s="218"/>
      <c r="H533" s="219"/>
      <c r="I533" s="11"/>
    </row>
    <row r="534" spans="1:9" ht="16.5" customHeight="1" x14ac:dyDescent="0.25">
      <c r="A534" s="96">
        <v>5</v>
      </c>
      <c r="B534" s="98" t="s">
        <v>166</v>
      </c>
      <c r="C534" s="99"/>
      <c r="D534" s="97"/>
      <c r="E534" s="217"/>
      <c r="F534" s="218"/>
      <c r="G534" s="218"/>
      <c r="H534" s="219"/>
      <c r="I534" s="11"/>
    </row>
    <row r="535" spans="1:9" ht="16.5" customHeight="1" x14ac:dyDescent="0.25">
      <c r="A535" s="96">
        <v>6</v>
      </c>
      <c r="B535" s="98" t="s">
        <v>96</v>
      </c>
      <c r="C535" s="99"/>
      <c r="D535" s="97"/>
      <c r="E535" s="146"/>
      <c r="F535" s="147"/>
      <c r="G535" s="147"/>
      <c r="H535" s="138"/>
      <c r="I535" s="11"/>
    </row>
    <row r="536" spans="1:9" ht="16.5" hidden="1" customHeight="1" x14ac:dyDescent="0.25">
      <c r="A536" s="96">
        <v>6</v>
      </c>
      <c r="B536" s="98" t="s">
        <v>97</v>
      </c>
      <c r="C536" s="99"/>
      <c r="D536" s="97"/>
      <c r="E536" s="217"/>
      <c r="F536" s="218"/>
      <c r="G536" s="218"/>
      <c r="H536" s="219"/>
      <c r="I536" s="11"/>
    </row>
    <row r="537" spans="1:9" ht="16.5" hidden="1" customHeight="1" x14ac:dyDescent="0.25">
      <c r="A537" s="96">
        <v>6</v>
      </c>
      <c r="B537" s="98" t="s">
        <v>99</v>
      </c>
      <c r="C537" s="107"/>
      <c r="D537" s="97"/>
      <c r="E537" s="22"/>
      <c r="F537" s="22"/>
      <c r="G537" s="217"/>
      <c r="H537" s="219"/>
      <c r="I537" s="11"/>
    </row>
    <row r="538" spans="1:9" ht="51" customHeight="1" x14ac:dyDescent="0.25">
      <c r="A538" s="96"/>
      <c r="B538" s="294" t="s">
        <v>104</v>
      </c>
      <c r="C538" s="258"/>
      <c r="D538" s="97"/>
      <c r="E538" s="217"/>
      <c r="F538" s="218"/>
      <c r="G538" s="218"/>
      <c r="H538" s="219"/>
      <c r="I538" s="11"/>
    </row>
    <row r="539" spans="1:9" ht="32.25" customHeight="1" x14ac:dyDescent="0.25">
      <c r="A539" s="42"/>
      <c r="B539" s="259"/>
      <c r="C539" s="259"/>
      <c r="D539" s="248"/>
      <c r="E539" s="248"/>
      <c r="F539" s="248"/>
      <c r="G539" s="248"/>
      <c r="H539" s="260"/>
      <c r="I539" s="11"/>
    </row>
    <row r="540" spans="1:9" ht="16.5" customHeight="1" x14ac:dyDescent="0.25">
      <c r="A540" s="42"/>
      <c r="B540" s="91"/>
      <c r="C540" s="91"/>
      <c r="D540" s="54"/>
      <c r="E540" s="54"/>
      <c r="F540" s="54"/>
      <c r="G540" s="54"/>
      <c r="H540" s="54"/>
      <c r="I540" s="11"/>
    </row>
    <row r="541" spans="1:9" ht="16.5" customHeight="1" x14ac:dyDescent="0.25">
      <c r="A541" s="93" t="s">
        <v>105</v>
      </c>
      <c r="B541" s="256" t="s">
        <v>106</v>
      </c>
      <c r="C541" s="270"/>
      <c r="D541" s="108"/>
      <c r="E541" s="271"/>
      <c r="F541" s="272"/>
      <c r="G541" s="271"/>
      <c r="H541" s="272"/>
      <c r="I541" s="11"/>
    </row>
    <row r="542" spans="1:9" ht="28.5" customHeight="1" x14ac:dyDescent="0.25">
      <c r="A542" s="93"/>
      <c r="B542" s="266"/>
      <c r="C542" s="256"/>
      <c r="D542" s="261" t="s">
        <v>153</v>
      </c>
      <c r="E542" s="262"/>
      <c r="F542" s="262"/>
      <c r="G542" s="262"/>
      <c r="H542" s="263"/>
      <c r="I542" s="11"/>
    </row>
    <row r="543" spans="1:9" ht="56.25" customHeight="1" x14ac:dyDescent="0.25">
      <c r="A543" s="96"/>
      <c r="B543" s="281" t="s">
        <v>108</v>
      </c>
      <c r="C543" s="251"/>
      <c r="D543" s="97"/>
      <c r="E543" s="257"/>
      <c r="F543" s="257"/>
      <c r="G543" s="257"/>
      <c r="H543" s="257"/>
    </row>
    <row r="544" spans="1:9" ht="15.75" customHeight="1" x14ac:dyDescent="0.25">
      <c r="A544" s="96"/>
      <c r="B544" s="280" t="s">
        <v>109</v>
      </c>
      <c r="C544" s="252"/>
      <c r="D544" s="103"/>
      <c r="E544" s="253"/>
      <c r="F544" s="254"/>
      <c r="G544" s="253"/>
      <c r="H544" s="254"/>
      <c r="I544" s="11"/>
    </row>
    <row r="545" spans="1:9" ht="79.5" customHeight="1" x14ac:dyDescent="0.25">
      <c r="A545" s="96"/>
      <c r="B545" s="281" t="s">
        <v>110</v>
      </c>
      <c r="C545" s="251"/>
      <c r="D545" s="97"/>
      <c r="E545" s="257"/>
      <c r="F545" s="257"/>
      <c r="G545" s="257"/>
      <c r="H545" s="257"/>
      <c r="I545" s="11"/>
    </row>
    <row r="546" spans="1:9" ht="18" customHeight="1" x14ac:dyDescent="0.25">
      <c r="A546" s="27"/>
      <c r="B546" s="47"/>
      <c r="C546" s="47"/>
      <c r="D546" s="47"/>
      <c r="G546" s="47"/>
    </row>
    <row r="547" spans="1:9" ht="19.5" customHeight="1" x14ac:dyDescent="0.25">
      <c r="A547" s="20"/>
      <c r="B547" s="266" t="str">
        <f>IF(AND(M505=2,M507=1),"Name of Other Partner of JV",IF(AND(M505=2,M507="2 or more"),"Name of Other Partner-1 of JV",""))</f>
        <v>Name of Other Partner-1 of JV</v>
      </c>
      <c r="C547" s="266"/>
      <c r="D547" s="266"/>
      <c r="E547" s="255"/>
      <c r="F547" s="266"/>
      <c r="G547" s="266"/>
      <c r="H547" s="256"/>
      <c r="I547" s="11"/>
    </row>
    <row r="548" spans="1:9" ht="29.25" customHeight="1" x14ac:dyDescent="0.25">
      <c r="A548" s="20" t="s">
        <v>91</v>
      </c>
      <c r="B548" s="255" t="s">
        <v>92</v>
      </c>
      <c r="C548" s="266"/>
      <c r="D548" s="266"/>
      <c r="E548" s="266"/>
      <c r="F548" s="266"/>
      <c r="G548" s="266"/>
      <c r="H548" s="266"/>
      <c r="I548" s="11"/>
    </row>
    <row r="549" spans="1:9" ht="19.5" customHeight="1" x14ac:dyDescent="0.25">
      <c r="A549" s="93"/>
      <c r="B549" s="102"/>
      <c r="C549" s="109"/>
      <c r="D549" s="110"/>
      <c r="E549" s="386" t="s">
        <v>93</v>
      </c>
      <c r="F549" s="386"/>
      <c r="G549" s="386"/>
      <c r="H549" s="386"/>
      <c r="I549" s="11"/>
    </row>
    <row r="550" spans="1:9" ht="47.25" customHeight="1" x14ac:dyDescent="0.25">
      <c r="A550" s="93"/>
      <c r="B550" s="102"/>
      <c r="C550" s="109"/>
      <c r="D550" s="111" t="s">
        <v>151</v>
      </c>
      <c r="E550" s="386"/>
      <c r="F550" s="386"/>
      <c r="G550" s="386"/>
      <c r="H550" s="386"/>
      <c r="I550" s="11"/>
    </row>
    <row r="551" spans="1:9" ht="17.25" customHeight="1" x14ac:dyDescent="0.25">
      <c r="A551" s="96" t="s">
        <v>94</v>
      </c>
      <c r="B551" s="275" t="s">
        <v>95</v>
      </c>
      <c r="C551" s="276"/>
      <c r="D551" s="112"/>
      <c r="E551" s="286"/>
      <c r="F551" s="287"/>
      <c r="G551" s="286"/>
      <c r="H551" s="287"/>
      <c r="I551" s="11"/>
    </row>
    <row r="552" spans="1:9" ht="17.25" hidden="1" customHeight="1" x14ac:dyDescent="0.25">
      <c r="A552" s="96"/>
      <c r="B552" s="275" t="s">
        <v>102</v>
      </c>
      <c r="C552" s="279"/>
      <c r="D552" s="267"/>
      <c r="E552" s="104" t="s">
        <v>103</v>
      </c>
      <c r="F552" s="105"/>
      <c r="G552" s="105"/>
      <c r="H552" s="106"/>
      <c r="I552" s="11"/>
    </row>
    <row r="553" spans="1:9" ht="17.25" customHeight="1" x14ac:dyDescent="0.25">
      <c r="A553" s="96"/>
      <c r="B553" s="279" t="s">
        <v>250</v>
      </c>
      <c r="C553" s="279"/>
      <c r="D553" s="267"/>
      <c r="E553" s="104" t="s">
        <v>103</v>
      </c>
      <c r="F553" s="105"/>
      <c r="G553" s="105"/>
      <c r="H553" s="106"/>
      <c r="I553" s="11"/>
    </row>
    <row r="554" spans="1:9" ht="15.75" customHeight="1" x14ac:dyDescent="0.25">
      <c r="A554" s="96">
        <v>1</v>
      </c>
      <c r="B554" s="214" t="s">
        <v>251</v>
      </c>
      <c r="C554" s="215"/>
      <c r="D554" s="97"/>
      <c r="E554" s="216"/>
      <c r="F554" s="216"/>
      <c r="G554" s="216"/>
      <c r="H554" s="216"/>
      <c r="I554" s="11"/>
    </row>
    <row r="555" spans="1:9" ht="15.75" customHeight="1" x14ac:dyDescent="0.25">
      <c r="A555" s="96">
        <v>2</v>
      </c>
      <c r="B555" s="214" t="s">
        <v>224</v>
      </c>
      <c r="C555" s="215"/>
      <c r="D555" s="97"/>
      <c r="E555" s="216"/>
      <c r="F555" s="216"/>
      <c r="G555" s="216"/>
      <c r="H555" s="216"/>
    </row>
    <row r="556" spans="1:9" ht="15.75" customHeight="1" x14ac:dyDescent="0.25">
      <c r="A556" s="96">
        <v>3</v>
      </c>
      <c r="B556" s="214" t="s">
        <v>225</v>
      </c>
      <c r="C556" s="215"/>
      <c r="D556" s="97"/>
      <c r="E556" s="216"/>
      <c r="F556" s="216"/>
      <c r="G556" s="216"/>
      <c r="H556" s="216"/>
    </row>
    <row r="557" spans="1:9" ht="15.75" customHeight="1" x14ac:dyDescent="0.25">
      <c r="A557" s="96">
        <v>4</v>
      </c>
      <c r="B557" s="98" t="s">
        <v>170</v>
      </c>
      <c r="C557" s="99"/>
      <c r="D557" s="97"/>
      <c r="E557" s="216"/>
      <c r="F557" s="216"/>
      <c r="G557" s="216"/>
      <c r="H557" s="216"/>
      <c r="I557" s="11"/>
    </row>
    <row r="558" spans="1:9" ht="16.5" customHeight="1" x14ac:dyDescent="0.25">
      <c r="A558" s="96">
        <v>5</v>
      </c>
      <c r="B558" s="98" t="s">
        <v>166</v>
      </c>
      <c r="C558" s="99"/>
      <c r="D558" s="97"/>
      <c r="E558" s="216"/>
      <c r="F558" s="216"/>
      <c r="G558" s="216"/>
      <c r="H558" s="216"/>
      <c r="I558" s="11"/>
    </row>
    <row r="559" spans="1:9" ht="16.5" customHeight="1" x14ac:dyDescent="0.25">
      <c r="A559" s="96">
        <v>6</v>
      </c>
      <c r="B559" s="98" t="s">
        <v>96</v>
      </c>
      <c r="C559" s="99"/>
      <c r="D559" s="97"/>
      <c r="E559" s="217"/>
      <c r="F559" s="218"/>
      <c r="G559" s="218"/>
      <c r="H559" s="219"/>
      <c r="I559" s="11"/>
    </row>
    <row r="560" spans="1:9" hidden="1" x14ac:dyDescent="0.25">
      <c r="A560" s="96">
        <v>6</v>
      </c>
      <c r="B560" s="98" t="s">
        <v>97</v>
      </c>
      <c r="C560" s="107"/>
      <c r="D560" s="97"/>
      <c r="E560" s="216"/>
      <c r="F560" s="216"/>
      <c r="G560" s="216"/>
      <c r="H560" s="216"/>
      <c r="I560" s="11"/>
    </row>
    <row r="561" spans="1:9" ht="19.5" hidden="1" customHeight="1" x14ac:dyDescent="0.25">
      <c r="A561" s="96">
        <v>6</v>
      </c>
      <c r="B561" s="98" t="s">
        <v>99</v>
      </c>
      <c r="C561" s="99"/>
      <c r="D561" s="141"/>
      <c r="E561" s="142"/>
      <c r="F561" s="143"/>
      <c r="G561" s="273"/>
      <c r="H561" s="274"/>
      <c r="I561" s="11"/>
    </row>
    <row r="562" spans="1:9" ht="32.25" customHeight="1" x14ac:dyDescent="0.25">
      <c r="A562" s="42"/>
      <c r="B562" s="264"/>
      <c r="C562" s="264"/>
      <c r="D562" s="264"/>
      <c r="E562" s="264"/>
      <c r="F562" s="264"/>
      <c r="G562" s="264"/>
      <c r="H562" s="265"/>
      <c r="I562" s="11"/>
    </row>
    <row r="563" spans="1:9" ht="32.25" hidden="1" customHeight="1" x14ac:dyDescent="0.25">
      <c r="A563" s="20"/>
      <c r="B563" s="113"/>
      <c r="C563" s="113"/>
      <c r="D563" s="113"/>
      <c r="E563" s="113"/>
      <c r="F563" s="113"/>
      <c r="G563" s="113"/>
      <c r="H563" s="113"/>
      <c r="I563" s="11"/>
    </row>
    <row r="564" spans="1:9" ht="32.25" hidden="1" customHeight="1" x14ac:dyDescent="0.25">
      <c r="A564" s="20"/>
      <c r="B564" s="113"/>
      <c r="C564" s="113"/>
      <c r="D564" s="113"/>
      <c r="E564" s="113"/>
      <c r="F564" s="113"/>
      <c r="G564" s="113"/>
      <c r="H564" s="113"/>
      <c r="I564" s="11"/>
    </row>
    <row r="565" spans="1:9" ht="32.25" hidden="1" customHeight="1" x14ac:dyDescent="0.25">
      <c r="A565" s="20"/>
      <c r="B565" s="113"/>
      <c r="C565" s="113"/>
      <c r="D565" s="113"/>
      <c r="E565" s="113"/>
      <c r="F565" s="113"/>
      <c r="G565" s="113"/>
      <c r="H565" s="113"/>
      <c r="I565" s="11"/>
    </row>
    <row r="566" spans="1:9" ht="32.25" hidden="1" customHeight="1" x14ac:dyDescent="0.25">
      <c r="A566" s="20"/>
      <c r="B566" s="113"/>
      <c r="C566" s="113"/>
      <c r="D566" s="113"/>
      <c r="E566" s="113"/>
      <c r="F566" s="113"/>
      <c r="G566" s="113"/>
      <c r="H566" s="113"/>
      <c r="I566" s="11"/>
    </row>
    <row r="567" spans="1:9" ht="20.25" customHeight="1" x14ac:dyDescent="0.25">
      <c r="A567" s="93" t="s">
        <v>22</v>
      </c>
      <c r="B567" s="282" t="s">
        <v>100</v>
      </c>
      <c r="C567" s="282"/>
      <c r="D567" s="282"/>
      <c r="E567" s="282"/>
      <c r="F567" s="282"/>
      <c r="G567" s="282"/>
      <c r="H567" s="282"/>
      <c r="I567" s="11"/>
    </row>
    <row r="568" spans="1:9" ht="19.5" customHeight="1" x14ac:dyDescent="0.25">
      <c r="A568" s="93"/>
      <c r="B568" s="114"/>
      <c r="C568" s="109"/>
      <c r="D568" s="110"/>
      <c r="E568" s="288" t="s">
        <v>93</v>
      </c>
      <c r="F568" s="289"/>
      <c r="G568" s="289"/>
      <c r="H568" s="290"/>
      <c r="I568" s="11"/>
    </row>
    <row r="569" spans="1:9" ht="47.25" customHeight="1" x14ac:dyDescent="0.25">
      <c r="A569" s="93"/>
      <c r="B569" s="114"/>
      <c r="C569" s="109"/>
      <c r="D569" s="111" t="s">
        <v>152</v>
      </c>
      <c r="E569" s="291"/>
      <c r="F569" s="292"/>
      <c r="G569" s="292"/>
      <c r="H569" s="293"/>
      <c r="I569" s="11"/>
    </row>
    <row r="570" spans="1:9" ht="17.25" customHeight="1" x14ac:dyDescent="0.25">
      <c r="A570" s="96" t="s">
        <v>94</v>
      </c>
      <c r="B570" s="267" t="s">
        <v>95</v>
      </c>
      <c r="C570" s="244"/>
      <c r="D570" s="115"/>
      <c r="E570" s="268"/>
      <c r="F570" s="269"/>
      <c r="G570" s="268"/>
      <c r="H570" s="269"/>
      <c r="I570" s="11"/>
    </row>
    <row r="571" spans="1:9" ht="17.25" hidden="1" customHeight="1" x14ac:dyDescent="0.25">
      <c r="A571" s="96"/>
      <c r="B571" s="279" t="s">
        <v>102</v>
      </c>
      <c r="C571" s="279"/>
      <c r="D571" s="267"/>
      <c r="E571" s="104" t="s">
        <v>103</v>
      </c>
      <c r="F571" s="105"/>
      <c r="G571" s="105"/>
      <c r="H571" s="106"/>
      <c r="I571" s="11"/>
    </row>
    <row r="572" spans="1:9" ht="17.25" hidden="1" customHeight="1" x14ac:dyDescent="0.25">
      <c r="A572" s="96"/>
      <c r="B572" s="279" t="s">
        <v>169</v>
      </c>
      <c r="C572" s="279"/>
      <c r="D572" s="267"/>
      <c r="E572" s="104"/>
      <c r="F572" s="105"/>
      <c r="G572" s="105"/>
      <c r="H572" s="106"/>
      <c r="I572" s="11"/>
    </row>
    <row r="573" spans="1:9" ht="15.75" customHeight="1" x14ac:dyDescent="0.25">
      <c r="A573" s="96">
        <v>1</v>
      </c>
      <c r="B573" s="214" t="s">
        <v>251</v>
      </c>
      <c r="C573" s="215"/>
      <c r="D573" s="97"/>
      <c r="E573" s="216"/>
      <c r="F573" s="216"/>
      <c r="G573" s="216"/>
      <c r="H573" s="216"/>
      <c r="I573" s="11"/>
    </row>
    <row r="574" spans="1:9" ht="15.75" customHeight="1" x14ac:dyDescent="0.25">
      <c r="A574" s="96">
        <v>2</v>
      </c>
      <c r="B574" s="214" t="s">
        <v>224</v>
      </c>
      <c r="C574" s="215"/>
      <c r="D574" s="97"/>
      <c r="E574" s="216"/>
      <c r="F574" s="216"/>
      <c r="G574" s="216"/>
      <c r="H574" s="216"/>
    </row>
    <row r="575" spans="1:9" ht="15.75" customHeight="1" x14ac:dyDescent="0.25">
      <c r="A575" s="96">
        <v>3</v>
      </c>
      <c r="B575" s="214" t="s">
        <v>225</v>
      </c>
      <c r="C575" s="215"/>
      <c r="D575" s="97"/>
      <c r="E575" s="216"/>
      <c r="F575" s="216"/>
      <c r="G575" s="216"/>
      <c r="H575" s="216"/>
    </row>
    <row r="576" spans="1:9" ht="15.75" customHeight="1" x14ac:dyDescent="0.25">
      <c r="A576" s="96">
        <v>4</v>
      </c>
      <c r="B576" s="98" t="s">
        <v>170</v>
      </c>
      <c r="C576" s="99"/>
      <c r="D576" s="97"/>
      <c r="E576" s="216"/>
      <c r="F576" s="216"/>
      <c r="G576" s="216"/>
      <c r="H576" s="216"/>
      <c r="I576" s="11"/>
    </row>
    <row r="577" spans="1:9" ht="15.75" customHeight="1" x14ac:dyDescent="0.25">
      <c r="A577" s="96">
        <v>5</v>
      </c>
      <c r="B577" s="98" t="s">
        <v>166</v>
      </c>
      <c r="C577" s="99"/>
      <c r="D577" s="97"/>
      <c r="E577" s="217"/>
      <c r="F577" s="218"/>
      <c r="G577" s="218"/>
      <c r="H577" s="219"/>
      <c r="I577" s="11"/>
    </row>
    <row r="578" spans="1:9" ht="16.5" customHeight="1" x14ac:dyDescent="0.25">
      <c r="A578" s="96">
        <v>6</v>
      </c>
      <c r="B578" s="98" t="s">
        <v>96</v>
      </c>
      <c r="C578" s="99"/>
      <c r="D578" s="97"/>
      <c r="E578" s="216"/>
      <c r="F578" s="216"/>
      <c r="G578" s="216"/>
      <c r="H578" s="216"/>
      <c r="I578" s="11"/>
    </row>
    <row r="579" spans="1:9" ht="15.75" hidden="1" customHeight="1" x14ac:dyDescent="0.25">
      <c r="A579" s="96">
        <v>6</v>
      </c>
      <c r="B579" s="98" t="s">
        <v>97</v>
      </c>
      <c r="C579" s="107"/>
      <c r="D579" s="97"/>
      <c r="E579" s="216"/>
      <c r="F579" s="216"/>
      <c r="G579" s="216"/>
      <c r="H579" s="216"/>
      <c r="I579" s="11"/>
    </row>
    <row r="580" spans="1:9" hidden="1" x14ac:dyDescent="0.25">
      <c r="A580" s="96">
        <v>6</v>
      </c>
      <c r="B580" s="116" t="s">
        <v>99</v>
      </c>
      <c r="C580" s="117"/>
      <c r="D580" s="144"/>
      <c r="E580" s="142"/>
      <c r="F580" s="143"/>
      <c r="G580" s="283"/>
      <c r="H580" s="284"/>
      <c r="I580" s="11"/>
    </row>
    <row r="581" spans="1:9" ht="29.45" customHeight="1" x14ac:dyDescent="0.25">
      <c r="A581" s="96"/>
      <c r="B581" s="285"/>
      <c r="C581" s="285"/>
      <c r="D581" s="285"/>
      <c r="E581" s="285"/>
      <c r="F581" s="285"/>
      <c r="G581" s="285"/>
      <c r="H581" s="285"/>
      <c r="I581" s="11"/>
    </row>
    <row r="582" spans="1:9" ht="16.5" customHeight="1" x14ac:dyDescent="0.25">
      <c r="A582" s="118"/>
      <c r="B582" s="91"/>
      <c r="C582" s="91"/>
      <c r="D582" s="54"/>
      <c r="E582" s="54"/>
      <c r="F582" s="54"/>
      <c r="G582" s="54"/>
      <c r="H582" s="54"/>
      <c r="I582" s="11"/>
    </row>
    <row r="583" spans="1:9" ht="16.5" customHeight="1" x14ac:dyDescent="0.25">
      <c r="A583" s="93" t="s">
        <v>105</v>
      </c>
      <c r="B583" s="256" t="s">
        <v>106</v>
      </c>
      <c r="C583" s="270"/>
      <c r="D583" s="108"/>
      <c r="E583" s="271"/>
      <c r="F583" s="272"/>
      <c r="G583" s="271"/>
      <c r="H583" s="272"/>
      <c r="I583" s="11"/>
    </row>
    <row r="584" spans="1:9" ht="28.5" customHeight="1" x14ac:dyDescent="0.25">
      <c r="A584" s="93"/>
      <c r="B584" s="266"/>
      <c r="C584" s="256"/>
      <c r="D584" s="261" t="s">
        <v>107</v>
      </c>
      <c r="E584" s="262"/>
      <c r="F584" s="262"/>
      <c r="G584" s="262"/>
      <c r="H584" s="263"/>
      <c r="I584" s="11"/>
    </row>
    <row r="585" spans="1:9" ht="56.25" customHeight="1" x14ac:dyDescent="0.25">
      <c r="A585" s="96"/>
      <c r="B585" s="281" t="s">
        <v>108</v>
      </c>
      <c r="C585" s="251"/>
      <c r="D585" s="97"/>
      <c r="E585" s="257"/>
      <c r="F585" s="257"/>
      <c r="G585" s="257"/>
      <c r="H585" s="257"/>
    </row>
    <row r="586" spans="1:9" ht="15.75" customHeight="1" x14ac:dyDescent="0.25">
      <c r="A586" s="96"/>
      <c r="B586" s="280" t="s">
        <v>109</v>
      </c>
      <c r="C586" s="252"/>
      <c r="D586" s="103"/>
      <c r="E586" s="253"/>
      <c r="F586" s="254"/>
      <c r="G586" s="253"/>
      <c r="H586" s="254"/>
      <c r="I586" s="11"/>
    </row>
    <row r="587" spans="1:9" ht="66.75" customHeight="1" x14ac:dyDescent="0.25">
      <c r="A587" s="96"/>
      <c r="B587" s="281" t="s">
        <v>110</v>
      </c>
      <c r="C587" s="251"/>
      <c r="D587" s="97"/>
      <c r="E587" s="257"/>
      <c r="F587" s="257"/>
      <c r="G587" s="257"/>
      <c r="H587" s="257"/>
      <c r="I587" s="11"/>
    </row>
    <row r="588" spans="1:9" ht="20.25" customHeight="1" x14ac:dyDescent="0.25">
      <c r="A588" s="96"/>
      <c r="B588" s="43"/>
      <c r="C588" s="43"/>
      <c r="D588" s="119"/>
      <c r="E588" s="119"/>
      <c r="F588" s="119"/>
      <c r="G588" s="119"/>
      <c r="H588" s="119"/>
      <c r="I588" s="11"/>
    </row>
    <row r="589" spans="1:9" ht="32.25" customHeight="1" x14ac:dyDescent="0.25">
      <c r="A589" s="20"/>
      <c r="B589" s="266" t="str">
        <f>IF(AND(M505=2,M507="2 or more"),"Name of Other Partner-2 of JV", "")</f>
        <v>Name of Other Partner-2 of JV</v>
      </c>
      <c r="C589" s="266"/>
      <c r="D589" s="266"/>
      <c r="E589" s="255"/>
      <c r="F589" s="266"/>
      <c r="G589" s="266"/>
      <c r="H589" s="256"/>
      <c r="I589" s="11"/>
    </row>
    <row r="590" spans="1:9" ht="29.25" customHeight="1" x14ac:dyDescent="0.25">
      <c r="A590" s="20" t="s">
        <v>91</v>
      </c>
      <c r="B590" s="255" t="s">
        <v>92</v>
      </c>
      <c r="C590" s="266"/>
      <c r="D590" s="266"/>
      <c r="E590" s="266"/>
      <c r="F590" s="266"/>
      <c r="G590" s="266"/>
      <c r="H590" s="266"/>
      <c r="I590" s="11"/>
    </row>
    <row r="591" spans="1:9" ht="19.5" customHeight="1" x14ac:dyDescent="0.25">
      <c r="A591" s="93"/>
      <c r="B591" s="102"/>
      <c r="C591" s="109"/>
      <c r="D591" s="110"/>
      <c r="E591" s="288" t="s">
        <v>93</v>
      </c>
      <c r="F591" s="289"/>
      <c r="G591" s="289"/>
      <c r="H591" s="290"/>
      <c r="I591" s="11"/>
    </row>
    <row r="592" spans="1:9" ht="47.25" customHeight="1" x14ac:dyDescent="0.25">
      <c r="A592" s="93"/>
      <c r="B592" s="102"/>
      <c r="C592" s="109"/>
      <c r="D592" s="111" t="s">
        <v>151</v>
      </c>
      <c r="E592" s="291"/>
      <c r="F592" s="292"/>
      <c r="G592" s="292"/>
      <c r="H592" s="293"/>
      <c r="I592" s="11"/>
    </row>
    <row r="593" spans="1:9" ht="17.25" customHeight="1" x14ac:dyDescent="0.25">
      <c r="A593" s="96" t="s">
        <v>94</v>
      </c>
      <c r="B593" s="275" t="s">
        <v>95</v>
      </c>
      <c r="C593" s="276"/>
      <c r="D593" s="112"/>
      <c r="E593" s="277"/>
      <c r="F593" s="278"/>
      <c r="G593" s="277"/>
      <c r="H593" s="278"/>
      <c r="I593" s="11"/>
    </row>
    <row r="594" spans="1:9" ht="17.25" hidden="1" customHeight="1" x14ac:dyDescent="0.25">
      <c r="A594" s="96"/>
      <c r="B594" s="275" t="s">
        <v>102</v>
      </c>
      <c r="C594" s="279"/>
      <c r="D594" s="276"/>
      <c r="E594" s="104" t="s">
        <v>103</v>
      </c>
      <c r="F594" s="105"/>
      <c r="G594" s="105"/>
      <c r="H594" s="106"/>
      <c r="I594" s="11"/>
    </row>
    <row r="595" spans="1:9" ht="17.25" customHeight="1" x14ac:dyDescent="0.25">
      <c r="A595" s="96"/>
      <c r="B595" s="279" t="s">
        <v>169</v>
      </c>
      <c r="C595" s="279"/>
      <c r="D595" s="267"/>
      <c r="E595" s="104" t="s">
        <v>103</v>
      </c>
      <c r="F595" s="105"/>
      <c r="G595" s="105"/>
      <c r="H595" s="106"/>
      <c r="I595" s="11"/>
    </row>
    <row r="596" spans="1:9" ht="15.75" customHeight="1" x14ac:dyDescent="0.25">
      <c r="A596" s="96">
        <v>1</v>
      </c>
      <c r="B596" s="214" t="s">
        <v>251</v>
      </c>
      <c r="C596" s="215"/>
      <c r="D596" s="97"/>
      <c r="E596" s="216"/>
      <c r="F596" s="216"/>
      <c r="G596" s="216"/>
      <c r="H596" s="216"/>
      <c r="I596" s="11"/>
    </row>
    <row r="597" spans="1:9" ht="15.75" customHeight="1" x14ac:dyDescent="0.25">
      <c r="A597" s="96">
        <v>2</v>
      </c>
      <c r="B597" s="214" t="s">
        <v>224</v>
      </c>
      <c r="C597" s="215"/>
      <c r="D597" s="97"/>
      <c r="E597" s="216"/>
      <c r="F597" s="216"/>
      <c r="G597" s="216"/>
      <c r="H597" s="216"/>
    </row>
    <row r="598" spans="1:9" ht="15.75" customHeight="1" x14ac:dyDescent="0.25">
      <c r="A598" s="96">
        <v>3</v>
      </c>
      <c r="B598" s="214" t="s">
        <v>225</v>
      </c>
      <c r="C598" s="215"/>
      <c r="D598" s="97"/>
      <c r="E598" s="216"/>
      <c r="F598" s="216"/>
      <c r="G598" s="216"/>
      <c r="H598" s="216"/>
    </row>
    <row r="599" spans="1:9" ht="15.75" customHeight="1" x14ac:dyDescent="0.25">
      <c r="A599" s="96">
        <v>4</v>
      </c>
      <c r="B599" s="98" t="s">
        <v>170</v>
      </c>
      <c r="C599" s="99"/>
      <c r="D599" s="97"/>
      <c r="E599" s="216"/>
      <c r="F599" s="216"/>
      <c r="G599" s="216"/>
      <c r="H599" s="216"/>
      <c r="I599" s="11"/>
    </row>
    <row r="600" spans="1:9" ht="16.5" customHeight="1" x14ac:dyDescent="0.25">
      <c r="A600" s="96">
        <v>5</v>
      </c>
      <c r="B600" s="98" t="s">
        <v>166</v>
      </c>
      <c r="C600" s="99"/>
      <c r="D600" s="97"/>
      <c r="E600" s="216"/>
      <c r="F600" s="216"/>
      <c r="G600" s="216"/>
      <c r="H600" s="216"/>
      <c r="I600" s="11"/>
    </row>
    <row r="601" spans="1:9" ht="16.5" customHeight="1" x14ac:dyDescent="0.25">
      <c r="A601" s="96">
        <v>6</v>
      </c>
      <c r="B601" s="98" t="s">
        <v>96</v>
      </c>
      <c r="C601" s="99"/>
      <c r="D601" s="97"/>
      <c r="E601" s="217"/>
      <c r="F601" s="218"/>
      <c r="G601" s="218"/>
      <c r="H601" s="219"/>
      <c r="I601" s="11"/>
    </row>
    <row r="602" spans="1:9" ht="15.75" hidden="1" customHeight="1" x14ac:dyDescent="0.25">
      <c r="A602" s="96">
        <v>6</v>
      </c>
      <c r="B602" s="98" t="s">
        <v>97</v>
      </c>
      <c r="C602" s="107"/>
      <c r="D602" s="97"/>
      <c r="E602" s="216"/>
      <c r="F602" s="216"/>
      <c r="G602" s="216"/>
      <c r="H602" s="216"/>
      <c r="I602" s="11"/>
    </row>
    <row r="603" spans="1:9" hidden="1" x14ac:dyDescent="0.25">
      <c r="A603" s="96">
        <v>6</v>
      </c>
      <c r="B603" s="116" t="s">
        <v>99</v>
      </c>
      <c r="C603" s="117"/>
      <c r="D603" s="141"/>
      <c r="E603" s="142"/>
      <c r="F603" s="143"/>
      <c r="G603" s="273"/>
      <c r="H603" s="274"/>
      <c r="I603" s="11"/>
    </row>
    <row r="604" spans="1:9" ht="32.25" customHeight="1" x14ac:dyDescent="0.25">
      <c r="A604" s="42"/>
      <c r="B604" s="264"/>
      <c r="C604" s="264"/>
      <c r="D604" s="264"/>
      <c r="E604" s="264"/>
      <c r="F604" s="264"/>
      <c r="G604" s="264"/>
      <c r="H604" s="265"/>
      <c r="I604" s="11"/>
    </row>
    <row r="605" spans="1:9" ht="32.25" customHeight="1" x14ac:dyDescent="0.25">
      <c r="A605" s="20"/>
      <c r="B605" s="113"/>
      <c r="C605" s="113"/>
      <c r="D605" s="113"/>
      <c r="E605" s="113"/>
      <c r="F605" s="113"/>
      <c r="G605" s="113"/>
      <c r="H605" s="113"/>
      <c r="I605" s="11"/>
    </row>
    <row r="606" spans="1:9" ht="20.25" customHeight="1" x14ac:dyDescent="0.25">
      <c r="A606" s="93" t="s">
        <v>22</v>
      </c>
      <c r="B606" s="255" t="s">
        <v>100</v>
      </c>
      <c r="C606" s="266"/>
      <c r="D606" s="266"/>
      <c r="E606" s="266"/>
      <c r="F606" s="266"/>
      <c r="G606" s="266"/>
      <c r="H606" s="266"/>
      <c r="I606" s="11"/>
    </row>
    <row r="607" spans="1:9" ht="19.5" customHeight="1" x14ac:dyDescent="0.25">
      <c r="A607" s="93"/>
      <c r="B607" s="114"/>
      <c r="C607" s="109"/>
      <c r="D607" s="110"/>
      <c r="E607" s="288" t="s">
        <v>93</v>
      </c>
      <c r="F607" s="289"/>
      <c r="G607" s="289"/>
      <c r="H607" s="290"/>
      <c r="I607" s="11"/>
    </row>
    <row r="608" spans="1:9" ht="47.25" customHeight="1" x14ac:dyDescent="0.25">
      <c r="A608" s="93"/>
      <c r="B608" s="114"/>
      <c r="C608" s="109"/>
      <c r="D608" s="111" t="s">
        <v>101</v>
      </c>
      <c r="E608" s="291"/>
      <c r="F608" s="292"/>
      <c r="G608" s="292"/>
      <c r="H608" s="293"/>
      <c r="I608" s="11"/>
    </row>
    <row r="609" spans="1:9" ht="17.25" customHeight="1" x14ac:dyDescent="0.25">
      <c r="A609" s="96" t="s">
        <v>94</v>
      </c>
      <c r="B609" s="267" t="s">
        <v>95</v>
      </c>
      <c r="C609" s="244"/>
      <c r="D609" s="115"/>
      <c r="E609" s="268"/>
      <c r="F609" s="269"/>
      <c r="G609" s="268"/>
      <c r="H609" s="269"/>
      <c r="I609" s="11"/>
    </row>
    <row r="610" spans="1:9" ht="17.25" hidden="1" customHeight="1" x14ac:dyDescent="0.25">
      <c r="A610" s="96"/>
      <c r="B610" s="279" t="s">
        <v>169</v>
      </c>
      <c r="C610" s="279"/>
      <c r="D610" s="267"/>
      <c r="E610" s="104"/>
      <c r="F610" s="105"/>
      <c r="G610" s="105"/>
      <c r="H610" s="106"/>
      <c r="I610" s="11"/>
    </row>
    <row r="611" spans="1:9" ht="15.75" customHeight="1" x14ac:dyDescent="0.25">
      <c r="A611" s="96">
        <v>1</v>
      </c>
      <c r="B611" s="214" t="s">
        <v>251</v>
      </c>
      <c r="C611" s="215"/>
      <c r="D611" s="97"/>
      <c r="E611" s="216"/>
      <c r="F611" s="216"/>
      <c r="G611" s="216"/>
      <c r="H611" s="216"/>
      <c r="I611" s="11"/>
    </row>
    <row r="612" spans="1:9" ht="15.75" customHeight="1" x14ac:dyDescent="0.25">
      <c r="A612" s="96">
        <v>2</v>
      </c>
      <c r="B612" s="214" t="s">
        <v>224</v>
      </c>
      <c r="C612" s="215"/>
      <c r="D612" s="97"/>
      <c r="E612" s="216"/>
      <c r="F612" s="216"/>
      <c r="G612" s="216"/>
      <c r="H612" s="216"/>
      <c r="I612" s="11"/>
    </row>
    <row r="613" spans="1:9" ht="15.75" customHeight="1" x14ac:dyDescent="0.25">
      <c r="A613" s="96">
        <v>3</v>
      </c>
      <c r="B613" s="214" t="s">
        <v>225</v>
      </c>
      <c r="C613" s="215"/>
      <c r="D613" s="97"/>
      <c r="E613" s="216"/>
      <c r="F613" s="216"/>
      <c r="G613" s="216"/>
      <c r="H613" s="216"/>
    </row>
    <row r="614" spans="1:9" ht="15.75" customHeight="1" x14ac:dyDescent="0.25">
      <c r="A614" s="96">
        <v>4</v>
      </c>
      <c r="B614" s="98" t="s">
        <v>170</v>
      </c>
      <c r="C614" s="99"/>
      <c r="D614" s="97"/>
      <c r="E614" s="216"/>
      <c r="F614" s="216"/>
      <c r="G614" s="216"/>
      <c r="H614" s="216"/>
      <c r="I614" s="11"/>
    </row>
    <row r="615" spans="1:9" ht="16.5" customHeight="1" x14ac:dyDescent="0.25">
      <c r="A615" s="96">
        <v>5</v>
      </c>
      <c r="B615" s="98" t="s">
        <v>166</v>
      </c>
      <c r="C615" s="99"/>
      <c r="D615" s="97"/>
      <c r="E615" s="216"/>
      <c r="F615" s="216"/>
      <c r="G615" s="216"/>
      <c r="H615" s="216"/>
      <c r="I615" s="11"/>
    </row>
    <row r="616" spans="1:9" ht="15.75" customHeight="1" x14ac:dyDescent="0.25">
      <c r="A616" s="96">
        <v>6</v>
      </c>
      <c r="B616" s="98" t="s">
        <v>96</v>
      </c>
      <c r="C616" s="99"/>
      <c r="D616" s="97"/>
      <c r="E616" s="216"/>
      <c r="F616" s="216"/>
      <c r="G616" s="216"/>
      <c r="H616" s="216"/>
      <c r="I616" s="11"/>
    </row>
    <row r="617" spans="1:9" ht="15.75" hidden="1" customHeight="1" x14ac:dyDescent="0.25">
      <c r="A617" s="96">
        <v>6</v>
      </c>
      <c r="B617" s="98" t="s">
        <v>97</v>
      </c>
      <c r="C617" s="107"/>
      <c r="D617" s="97"/>
      <c r="E617" s="22"/>
      <c r="F617" s="22"/>
      <c r="G617" s="257"/>
      <c r="H617" s="257"/>
      <c r="I617" s="11"/>
    </row>
    <row r="618" spans="1:9" ht="15.75" hidden="1" customHeight="1" x14ac:dyDescent="0.25">
      <c r="A618" s="96">
        <v>6</v>
      </c>
      <c r="B618" s="70" t="s">
        <v>98</v>
      </c>
      <c r="C618" s="70"/>
      <c r="D618" s="97"/>
      <c r="E618" s="216"/>
      <c r="F618" s="216"/>
      <c r="G618" s="216"/>
      <c r="H618" s="216"/>
      <c r="I618" s="11"/>
    </row>
    <row r="619" spans="1:9" ht="56.1" customHeight="1" x14ac:dyDescent="0.25">
      <c r="A619" s="96"/>
      <c r="B619" s="258" t="s">
        <v>104</v>
      </c>
      <c r="C619" s="258"/>
      <c r="D619" s="97"/>
      <c r="E619" s="216"/>
      <c r="F619" s="216"/>
      <c r="G619" s="216"/>
      <c r="H619" s="216"/>
      <c r="I619" s="11"/>
    </row>
    <row r="620" spans="1:9" ht="32.25" customHeight="1" x14ac:dyDescent="0.25">
      <c r="A620" s="42"/>
      <c r="B620" s="259"/>
      <c r="C620" s="259"/>
      <c r="D620" s="248"/>
      <c r="E620" s="248"/>
      <c r="F620" s="248"/>
      <c r="G620" s="248"/>
      <c r="H620" s="260"/>
      <c r="I620" s="11"/>
    </row>
    <row r="621" spans="1:9" ht="16.5" customHeight="1" x14ac:dyDescent="0.25">
      <c r="A621" s="42"/>
      <c r="B621" s="91"/>
      <c r="C621" s="91"/>
      <c r="D621" s="54"/>
      <c r="E621" s="54"/>
      <c r="F621" s="54"/>
      <c r="G621" s="54"/>
      <c r="H621" s="54"/>
      <c r="I621" s="11"/>
    </row>
    <row r="622" spans="1:9" ht="16.5" customHeight="1" x14ac:dyDescent="0.25">
      <c r="A622" s="93" t="s">
        <v>105</v>
      </c>
      <c r="B622" s="270" t="s">
        <v>106</v>
      </c>
      <c r="C622" s="270"/>
      <c r="D622" s="108"/>
      <c r="E622" s="271"/>
      <c r="F622" s="272"/>
      <c r="G622" s="271"/>
      <c r="H622" s="272"/>
      <c r="I622" s="11"/>
    </row>
    <row r="623" spans="1:9" ht="28.5" customHeight="1" x14ac:dyDescent="0.25">
      <c r="A623" s="93"/>
      <c r="B623" s="255"/>
      <c r="C623" s="256"/>
      <c r="D623" s="261" t="s">
        <v>153</v>
      </c>
      <c r="E623" s="262"/>
      <c r="F623" s="262"/>
      <c r="G623" s="262"/>
      <c r="H623" s="263"/>
      <c r="I623" s="11"/>
    </row>
    <row r="624" spans="1:9" ht="51" customHeight="1" x14ac:dyDescent="0.25">
      <c r="A624" s="96"/>
      <c r="B624" s="251" t="s">
        <v>108</v>
      </c>
      <c r="C624" s="251"/>
      <c r="D624" s="217"/>
      <c r="E624" s="218"/>
      <c r="F624" s="218"/>
      <c r="G624" s="218"/>
      <c r="H624" s="219"/>
    </row>
    <row r="625" spans="1:9" ht="15.75" customHeight="1" x14ac:dyDescent="0.25">
      <c r="A625" s="96"/>
      <c r="B625" s="252" t="s">
        <v>109</v>
      </c>
      <c r="C625" s="252"/>
      <c r="D625" s="103"/>
      <c r="E625" s="253"/>
      <c r="F625" s="254"/>
      <c r="G625" s="253"/>
      <c r="H625" s="254"/>
      <c r="I625" s="11"/>
    </row>
    <row r="626" spans="1:9" ht="49.5" customHeight="1" x14ac:dyDescent="0.25">
      <c r="A626" s="96"/>
      <c r="B626" s="251" t="s">
        <v>110</v>
      </c>
      <c r="C626" s="251"/>
      <c r="D626" s="97"/>
      <c r="E626" s="257"/>
      <c r="F626" s="257"/>
      <c r="G626" s="257"/>
      <c r="H626" s="257"/>
      <c r="I626" s="11"/>
    </row>
    <row r="627" spans="1:9" ht="22.5" customHeight="1" x14ac:dyDescent="0.25">
      <c r="A627" s="42"/>
      <c r="B627" s="43"/>
      <c r="C627" s="43"/>
      <c r="D627" s="119"/>
      <c r="E627" s="119"/>
      <c r="F627" s="119"/>
      <c r="G627" s="119"/>
      <c r="H627" s="119"/>
      <c r="I627" s="11"/>
    </row>
    <row r="628" spans="1:9" ht="17.25" customHeight="1" x14ac:dyDescent="0.25">
      <c r="A628" s="120" t="s">
        <v>167</v>
      </c>
      <c r="B628" s="250" t="s">
        <v>111</v>
      </c>
      <c r="C628" s="250"/>
      <c r="D628" s="250"/>
      <c r="E628" s="250"/>
      <c r="F628" s="250"/>
      <c r="G628" s="250"/>
      <c r="H628" s="250"/>
      <c r="I628" s="11"/>
    </row>
    <row r="629" spans="1:9" ht="12" customHeight="1" x14ac:dyDescent="0.25">
      <c r="A629" s="11"/>
      <c r="B629" s="47"/>
      <c r="C629" s="47"/>
      <c r="D629" s="47"/>
      <c r="E629" s="47"/>
      <c r="F629" s="47"/>
      <c r="G629" s="47"/>
      <c r="H629" s="11"/>
      <c r="I629" s="11"/>
    </row>
    <row r="630" spans="1:9" ht="409.15" customHeight="1" x14ac:dyDescent="0.25">
      <c r="A630" s="121"/>
      <c r="B630" s="227" t="s">
        <v>242</v>
      </c>
      <c r="C630" s="247"/>
      <c r="D630" s="247"/>
      <c r="E630" s="247"/>
      <c r="F630" s="247"/>
      <c r="G630" s="247"/>
      <c r="H630" s="247"/>
      <c r="I630" s="11"/>
    </row>
    <row r="631" spans="1:9" ht="194.25" hidden="1" customHeight="1" x14ac:dyDescent="0.25">
      <c r="A631" s="42"/>
      <c r="B631" s="227" t="s">
        <v>238</v>
      </c>
      <c r="C631" s="247"/>
      <c r="D631" s="247"/>
      <c r="E631" s="247"/>
      <c r="F631" s="247"/>
      <c r="G631" s="247"/>
      <c r="H631" s="247"/>
    </row>
    <row r="632" spans="1:9" ht="40.35" hidden="1" customHeight="1" x14ac:dyDescent="0.25">
      <c r="A632" s="42"/>
      <c r="B632" s="247"/>
      <c r="C632" s="247"/>
      <c r="D632" s="247"/>
      <c r="E632" s="247"/>
      <c r="F632" s="247"/>
      <c r="G632" s="247"/>
      <c r="H632" s="247"/>
      <c r="I632" s="11"/>
    </row>
    <row r="633" spans="1:9" ht="9" hidden="1" customHeight="1" x14ac:dyDescent="0.25">
      <c r="A633" s="11"/>
      <c r="B633" s="11"/>
      <c r="C633" s="11"/>
      <c r="D633" s="11"/>
      <c r="E633" s="11"/>
      <c r="F633" s="11"/>
      <c r="G633" s="11"/>
      <c r="H633" s="11"/>
      <c r="I633" s="11"/>
    </row>
    <row r="634" spans="1:9" ht="33.75" hidden="1" customHeight="1" x14ac:dyDescent="0.25">
      <c r="A634" s="42"/>
      <c r="B634" s="247"/>
      <c r="C634" s="247"/>
      <c r="D634" s="247"/>
      <c r="E634" s="247"/>
      <c r="F634" s="247"/>
      <c r="G634" s="247"/>
      <c r="H634" s="247"/>
      <c r="I634" s="11"/>
    </row>
    <row r="635" spans="1:9" hidden="1" x14ac:dyDescent="0.25">
      <c r="B635" s="47"/>
      <c r="C635" s="47"/>
      <c r="D635" s="47"/>
      <c r="E635" s="47"/>
      <c r="F635" s="47"/>
      <c r="G635" s="47"/>
    </row>
    <row r="636" spans="1:9" ht="42" hidden="1" customHeight="1" x14ac:dyDescent="0.25">
      <c r="A636" s="31"/>
      <c r="B636" s="247"/>
      <c r="C636" s="247"/>
      <c r="D636" s="247"/>
      <c r="E636" s="247"/>
      <c r="F636" s="247"/>
      <c r="G636" s="247"/>
      <c r="H636" s="247"/>
      <c r="I636" s="11"/>
    </row>
    <row r="637" spans="1:9" hidden="1" x14ac:dyDescent="0.25">
      <c r="A637" s="11"/>
      <c r="B637" s="11"/>
      <c r="C637" s="11"/>
      <c r="D637" s="11"/>
      <c r="E637" s="11"/>
      <c r="F637" s="11"/>
      <c r="G637" s="11"/>
      <c r="H637" s="11"/>
      <c r="I637" s="11"/>
    </row>
    <row r="638" spans="1:9" ht="19.5" hidden="1" customHeight="1" x14ac:dyDescent="0.25">
      <c r="A638" s="31"/>
      <c r="B638" s="247" t="s">
        <v>112</v>
      </c>
      <c r="C638" s="247"/>
      <c r="D638" s="247"/>
      <c r="E638" s="247"/>
      <c r="F638" s="247"/>
      <c r="G638" s="247"/>
      <c r="H638" s="247"/>
      <c r="I638" s="11"/>
    </row>
    <row r="639" spans="1:9" hidden="1" x14ac:dyDescent="0.25">
      <c r="A639" s="11"/>
      <c r="B639" s="47"/>
      <c r="C639" s="47"/>
      <c r="D639" s="47"/>
      <c r="E639" s="47"/>
      <c r="F639" s="47"/>
      <c r="G639" s="47"/>
      <c r="H639" s="11"/>
      <c r="I639" s="11"/>
    </row>
    <row r="640" spans="1:9" ht="40.35" hidden="1" customHeight="1" x14ac:dyDescent="0.25">
      <c r="A640" s="31" t="s">
        <v>113</v>
      </c>
      <c r="B640" s="227" t="s">
        <v>114</v>
      </c>
      <c r="C640" s="247"/>
      <c r="D640" s="247"/>
      <c r="E640" s="247"/>
      <c r="F640" s="247"/>
      <c r="G640" s="247"/>
      <c r="H640" s="247"/>
      <c r="I640" s="11"/>
    </row>
    <row r="641" spans="1:9" hidden="1" x14ac:dyDescent="0.25">
      <c r="A641" s="11"/>
      <c r="B641" s="47"/>
      <c r="C641" s="47"/>
      <c r="D641" s="47"/>
      <c r="E641" s="47"/>
      <c r="F641" s="47"/>
      <c r="G641" s="47"/>
      <c r="H641" s="11"/>
      <c r="I641" s="11"/>
    </row>
    <row r="642" spans="1:9" ht="90" hidden="1" customHeight="1" x14ac:dyDescent="0.25">
      <c r="A642" s="31" t="s">
        <v>115</v>
      </c>
      <c r="B642" s="227" t="s">
        <v>116</v>
      </c>
      <c r="C642" s="247"/>
      <c r="D642" s="247"/>
      <c r="E642" s="247"/>
      <c r="F642" s="247"/>
      <c r="G642" s="247"/>
      <c r="H642" s="247"/>
    </row>
    <row r="643" spans="1:9" hidden="1" x14ac:dyDescent="0.25">
      <c r="A643" s="11"/>
      <c r="B643" s="11"/>
      <c r="C643" s="11"/>
      <c r="D643" s="11"/>
      <c r="E643" s="11"/>
      <c r="F643" s="11"/>
      <c r="G643" s="11"/>
      <c r="H643" s="11"/>
      <c r="I643" s="11"/>
    </row>
    <row r="644" spans="1:9" ht="48" hidden="1" customHeight="1" x14ac:dyDescent="0.25">
      <c r="A644" s="31" t="s">
        <v>117</v>
      </c>
      <c r="B644" s="247" t="s">
        <v>118</v>
      </c>
      <c r="C644" s="247"/>
      <c r="D644" s="247"/>
      <c r="E644" s="247"/>
      <c r="F644" s="247"/>
      <c r="G644" s="247"/>
      <c r="H644" s="247"/>
      <c r="I644" s="11"/>
    </row>
    <row r="645" spans="1:9" ht="17.25" hidden="1" customHeight="1" x14ac:dyDescent="0.25">
      <c r="A645" s="11"/>
      <c r="B645" s="11"/>
      <c r="C645" s="11"/>
      <c r="D645" s="122"/>
      <c r="E645" s="11"/>
      <c r="F645" s="11"/>
      <c r="G645" s="11"/>
      <c r="H645" s="11"/>
      <c r="I645" s="11"/>
    </row>
    <row r="646" spans="1:9" ht="21" hidden="1" customHeight="1" x14ac:dyDescent="0.25">
      <c r="A646" s="31" t="s">
        <v>119</v>
      </c>
      <c r="B646" s="247" t="s">
        <v>120</v>
      </c>
      <c r="C646" s="247"/>
      <c r="D646" s="247"/>
      <c r="E646" s="247"/>
      <c r="F646" s="247"/>
      <c r="G646" s="247"/>
      <c r="H646" s="247"/>
      <c r="I646" s="11"/>
    </row>
    <row r="647" spans="1:9" ht="150.75" hidden="1" customHeight="1" x14ac:dyDescent="0.25">
      <c r="A647" s="31"/>
      <c r="B647" s="248" t="s">
        <v>239</v>
      </c>
      <c r="C647" s="248"/>
      <c r="D647" s="248"/>
      <c r="E647" s="248"/>
      <c r="F647" s="248"/>
      <c r="G647" s="248"/>
      <c r="H647" s="248"/>
      <c r="I647" s="11"/>
    </row>
    <row r="648" spans="1:9" ht="37.5" customHeight="1" x14ac:dyDescent="0.25">
      <c r="A648" s="42">
        <v>4</v>
      </c>
      <c r="B648" s="249" t="s">
        <v>206</v>
      </c>
      <c r="C648" s="249"/>
      <c r="D648" s="249"/>
      <c r="E648" s="249"/>
      <c r="F648" s="249"/>
      <c r="G648" s="249"/>
      <c r="H648" s="249"/>
      <c r="I648" s="11"/>
    </row>
    <row r="649" spans="1:9" ht="17.25" customHeight="1" x14ac:dyDescent="0.25">
      <c r="A649" s="31"/>
      <c r="B649" s="123"/>
      <c r="C649" s="123"/>
      <c r="D649" s="123"/>
      <c r="E649" s="123"/>
      <c r="F649" s="123"/>
      <c r="G649" s="123"/>
      <c r="H649" s="123"/>
    </row>
    <row r="650" spans="1:9" ht="72" customHeight="1" x14ac:dyDescent="0.25">
      <c r="A650" s="42">
        <v>4.0999999999999996</v>
      </c>
      <c r="B650" s="238" t="s">
        <v>121</v>
      </c>
      <c r="C650" s="238"/>
      <c r="D650" s="238"/>
      <c r="E650" s="238"/>
      <c r="F650" s="238"/>
      <c r="G650" s="238"/>
      <c r="H650" s="238"/>
    </row>
    <row r="651" spans="1:9" ht="16.5" x14ac:dyDescent="0.25">
      <c r="A651" s="124" t="s">
        <v>14</v>
      </c>
      <c r="B651" s="246" t="str">
        <f>"For  " &amp;B508</f>
        <v>For  Name of the Bidder</v>
      </c>
      <c r="C651" s="246"/>
      <c r="D651" s="246"/>
      <c r="E651" s="246"/>
      <c r="F651" s="246"/>
      <c r="G651" s="11"/>
      <c r="H651" s="11"/>
      <c r="I651" s="11"/>
    </row>
    <row r="652" spans="1:9" x14ac:dyDescent="0.25">
      <c r="A652" s="11"/>
      <c r="B652" s="125" t="s">
        <v>8</v>
      </c>
      <c r="C652" s="231"/>
      <c r="D652" s="231"/>
      <c r="E652" s="231"/>
      <c r="F652" s="231"/>
      <c r="G652" s="231"/>
      <c r="H652" s="231"/>
      <c r="I652" s="11"/>
    </row>
    <row r="653" spans="1:9" x14ac:dyDescent="0.25">
      <c r="A653" s="11"/>
      <c r="B653" s="125" t="s">
        <v>9</v>
      </c>
      <c r="C653" s="231"/>
      <c r="D653" s="231"/>
      <c r="E653" s="231"/>
      <c r="F653" s="231"/>
      <c r="G653" s="231"/>
      <c r="H653" s="231"/>
      <c r="I653" s="11"/>
    </row>
    <row r="654" spans="1:9" x14ac:dyDescent="0.25">
      <c r="A654" s="11"/>
      <c r="B654" s="125" t="s">
        <v>10</v>
      </c>
      <c r="C654" s="228"/>
      <c r="D654" s="229"/>
      <c r="E654" s="229"/>
      <c r="F654" s="229"/>
      <c r="G654" s="229"/>
      <c r="H654" s="230"/>
      <c r="I654" s="11"/>
    </row>
    <row r="655" spans="1:9" x14ac:dyDescent="0.25">
      <c r="A655" s="11"/>
      <c r="B655" s="125" t="s">
        <v>122</v>
      </c>
      <c r="C655" s="231"/>
      <c r="D655" s="231"/>
      <c r="E655" s="231"/>
      <c r="F655" s="231"/>
      <c r="G655" s="231"/>
      <c r="H655" s="231"/>
      <c r="I655" s="11"/>
    </row>
    <row r="656" spans="1:9" x14ac:dyDescent="0.25">
      <c r="A656" s="11"/>
      <c r="B656" s="125" t="s">
        <v>123</v>
      </c>
      <c r="C656" s="231"/>
      <c r="D656" s="231"/>
      <c r="E656" s="231"/>
      <c r="F656" s="231"/>
      <c r="G656" s="231"/>
      <c r="H656" s="231"/>
      <c r="I656" s="11"/>
    </row>
    <row r="657" spans="1:9" x14ac:dyDescent="0.25">
      <c r="A657" s="11"/>
      <c r="B657" s="125" t="s">
        <v>124</v>
      </c>
      <c r="C657" s="231"/>
      <c r="D657" s="231"/>
      <c r="E657" s="231"/>
      <c r="F657" s="231"/>
      <c r="G657" s="231"/>
      <c r="H657" s="231"/>
      <c r="I657" s="11"/>
    </row>
    <row r="658" spans="1:9" x14ac:dyDescent="0.25">
      <c r="A658" s="11"/>
      <c r="B658" s="125" t="s">
        <v>125</v>
      </c>
      <c r="C658" s="231"/>
      <c r="D658" s="231"/>
      <c r="E658" s="231"/>
      <c r="F658" s="231"/>
      <c r="G658" s="231"/>
      <c r="H658" s="231"/>
      <c r="I658" s="11"/>
    </row>
    <row r="659" spans="1:9" x14ac:dyDescent="0.25">
      <c r="A659" s="11"/>
      <c r="B659" s="125" t="s">
        <v>126</v>
      </c>
      <c r="C659" s="231"/>
      <c r="D659" s="231"/>
      <c r="E659" s="231"/>
      <c r="F659" s="231"/>
      <c r="G659" s="231"/>
      <c r="H659" s="231"/>
      <c r="I659" s="11"/>
    </row>
    <row r="660" spans="1:9" x14ac:dyDescent="0.25">
      <c r="A660" s="11"/>
      <c r="B660" s="125" t="s">
        <v>127</v>
      </c>
      <c r="C660" s="231"/>
      <c r="D660" s="231"/>
      <c r="E660" s="231"/>
      <c r="F660" s="231"/>
      <c r="G660" s="231"/>
      <c r="H660" s="231"/>
      <c r="I660" s="11"/>
    </row>
    <row r="661" spans="1:9" x14ac:dyDescent="0.25">
      <c r="A661" s="11"/>
      <c r="B661" s="125" t="s">
        <v>128</v>
      </c>
      <c r="C661" s="231"/>
      <c r="D661" s="231"/>
      <c r="E661" s="231"/>
      <c r="F661" s="231"/>
      <c r="G661" s="231"/>
      <c r="H661" s="231"/>
      <c r="I661" s="11"/>
    </row>
    <row r="662" spans="1:9" x14ac:dyDescent="0.25">
      <c r="A662" s="11"/>
      <c r="B662" s="11"/>
      <c r="C662" s="11"/>
      <c r="D662" s="11"/>
      <c r="E662" s="11"/>
      <c r="F662" s="11"/>
      <c r="G662" s="11"/>
      <c r="H662" s="11"/>
      <c r="I662" s="11"/>
    </row>
    <row r="663" spans="1:9" ht="16.5" x14ac:dyDescent="0.25">
      <c r="A663" s="124" t="s">
        <v>22</v>
      </c>
      <c r="B663" s="246" t="str">
        <f>"For  " &amp;B547</f>
        <v>For  Name of Other Partner-1 of JV</v>
      </c>
      <c r="C663" s="246"/>
      <c r="D663" s="246"/>
      <c r="E663" s="246"/>
      <c r="F663" s="246"/>
      <c r="G663" s="11"/>
      <c r="H663" s="11"/>
      <c r="I663" s="11"/>
    </row>
    <row r="664" spans="1:9" x14ac:dyDescent="0.25">
      <c r="A664" s="11"/>
      <c r="B664" s="125" t="s">
        <v>8</v>
      </c>
      <c r="C664" s="231"/>
      <c r="D664" s="231"/>
      <c r="E664" s="231"/>
      <c r="F664" s="231"/>
      <c r="G664" s="231"/>
      <c r="H664" s="231"/>
      <c r="I664" s="11"/>
    </row>
    <row r="665" spans="1:9" x14ac:dyDescent="0.25">
      <c r="A665" s="11"/>
      <c r="B665" s="125" t="s">
        <v>9</v>
      </c>
      <c r="C665" s="231"/>
      <c r="D665" s="231"/>
      <c r="E665" s="231"/>
      <c r="F665" s="231"/>
      <c r="G665" s="231"/>
      <c r="H665" s="231"/>
      <c r="I665" s="11"/>
    </row>
    <row r="666" spans="1:9" x14ac:dyDescent="0.25">
      <c r="A666" s="11"/>
      <c r="B666" s="125" t="s">
        <v>10</v>
      </c>
      <c r="C666" s="228"/>
      <c r="D666" s="229"/>
      <c r="E666" s="229"/>
      <c r="F666" s="229"/>
      <c r="G666" s="229"/>
      <c r="H666" s="230"/>
      <c r="I666" s="11"/>
    </row>
    <row r="667" spans="1:9" x14ac:dyDescent="0.25">
      <c r="A667" s="11"/>
      <c r="B667" s="125" t="s">
        <v>122</v>
      </c>
      <c r="C667" s="231"/>
      <c r="D667" s="231"/>
      <c r="E667" s="231"/>
      <c r="F667" s="231"/>
      <c r="G667" s="231"/>
      <c r="H667" s="231"/>
      <c r="I667" s="11"/>
    </row>
    <row r="668" spans="1:9" x14ac:dyDescent="0.25">
      <c r="A668" s="11"/>
      <c r="B668" s="125" t="s">
        <v>123</v>
      </c>
      <c r="C668" s="231"/>
      <c r="D668" s="231"/>
      <c r="E668" s="231"/>
      <c r="F668" s="231"/>
      <c r="G668" s="231"/>
      <c r="H668" s="231"/>
      <c r="I668" s="11"/>
    </row>
    <row r="669" spans="1:9" x14ac:dyDescent="0.25">
      <c r="A669" s="11"/>
      <c r="B669" s="125" t="s">
        <v>124</v>
      </c>
      <c r="C669" s="231"/>
      <c r="D669" s="231"/>
      <c r="E669" s="231"/>
      <c r="F669" s="231"/>
      <c r="G669" s="231"/>
      <c r="H669" s="231"/>
      <c r="I669" s="11"/>
    </row>
    <row r="670" spans="1:9" x14ac:dyDescent="0.25">
      <c r="A670" s="11"/>
      <c r="B670" s="125" t="s">
        <v>125</v>
      </c>
      <c r="C670" s="231"/>
      <c r="D670" s="231"/>
      <c r="E670" s="231"/>
      <c r="F670" s="231"/>
      <c r="G670" s="231"/>
      <c r="H670" s="231"/>
      <c r="I670" s="11"/>
    </row>
    <row r="671" spans="1:9" x14ac:dyDescent="0.25">
      <c r="A671" s="11"/>
      <c r="B671" s="125" t="s">
        <v>126</v>
      </c>
      <c r="C671" s="231"/>
      <c r="D671" s="231"/>
      <c r="E671" s="231"/>
      <c r="F671" s="231"/>
      <c r="G671" s="231"/>
      <c r="H671" s="231"/>
      <c r="I671" s="11"/>
    </row>
    <row r="672" spans="1:9" x14ac:dyDescent="0.25">
      <c r="A672" s="11"/>
      <c r="B672" s="125" t="s">
        <v>127</v>
      </c>
      <c r="C672" s="231"/>
      <c r="D672" s="231"/>
      <c r="E672" s="231"/>
      <c r="F672" s="231"/>
      <c r="G672" s="231"/>
      <c r="H672" s="231"/>
      <c r="I672" s="11"/>
    </row>
    <row r="673" spans="1:24" x14ac:dyDescent="0.25">
      <c r="A673" s="11"/>
      <c r="B673" s="125" t="s">
        <v>128</v>
      </c>
      <c r="C673" s="231"/>
      <c r="D673" s="231"/>
      <c r="E673" s="231"/>
      <c r="F673" s="231"/>
      <c r="G673" s="231"/>
      <c r="H673" s="231"/>
      <c r="I673" s="11"/>
    </row>
    <row r="674" spans="1:24" x14ac:dyDescent="0.25">
      <c r="A674" s="11"/>
      <c r="B674" s="126"/>
      <c r="C674" s="127"/>
      <c r="D674" s="127"/>
      <c r="E674" s="127"/>
      <c r="F674" s="127"/>
      <c r="G674" s="127"/>
      <c r="H674" s="127"/>
      <c r="I674" s="11"/>
    </row>
    <row r="675" spans="1:24" ht="16.5" x14ac:dyDescent="0.25">
      <c r="A675" s="124" t="s">
        <v>105</v>
      </c>
      <c r="B675" s="246" t="str">
        <f>"For  "&amp;B589</f>
        <v>For  Name of Other Partner-2 of JV</v>
      </c>
      <c r="C675" s="246"/>
      <c r="D675" s="246"/>
      <c r="E675" s="246"/>
      <c r="F675" s="246"/>
      <c r="G675" s="11"/>
      <c r="H675" s="11"/>
      <c r="I675" s="11"/>
    </row>
    <row r="676" spans="1:24" x14ac:dyDescent="0.25">
      <c r="A676" s="11"/>
      <c r="B676" s="125" t="s">
        <v>8</v>
      </c>
      <c r="C676" s="231"/>
      <c r="D676" s="231"/>
      <c r="E676" s="231"/>
      <c r="F676" s="231"/>
      <c r="G676" s="231"/>
      <c r="H676" s="231"/>
      <c r="I676" s="11"/>
    </row>
    <row r="677" spans="1:24" x14ac:dyDescent="0.25">
      <c r="A677" s="11"/>
      <c r="B677" s="125" t="s">
        <v>9</v>
      </c>
      <c r="C677" s="231"/>
      <c r="D677" s="231"/>
      <c r="E677" s="231"/>
      <c r="F677" s="231"/>
      <c r="G677" s="231"/>
      <c r="H677" s="231"/>
      <c r="I677" s="11"/>
    </row>
    <row r="678" spans="1:24" x14ac:dyDescent="0.25">
      <c r="A678" s="11"/>
      <c r="B678" s="125" t="s">
        <v>10</v>
      </c>
      <c r="C678" s="228"/>
      <c r="D678" s="229"/>
      <c r="E678" s="229"/>
      <c r="F678" s="229"/>
      <c r="G678" s="229"/>
      <c r="H678" s="230"/>
      <c r="I678" s="11"/>
    </row>
    <row r="679" spans="1:24" x14ac:dyDescent="0.25">
      <c r="A679" s="11"/>
      <c r="B679" s="125" t="s">
        <v>122</v>
      </c>
      <c r="C679" s="231"/>
      <c r="D679" s="231"/>
      <c r="E679" s="231"/>
      <c r="F679" s="231"/>
      <c r="G679" s="231"/>
      <c r="H679" s="231"/>
      <c r="I679" s="11"/>
    </row>
    <row r="680" spans="1:24" x14ac:dyDescent="0.25">
      <c r="A680" s="11"/>
      <c r="B680" s="125" t="s">
        <v>123</v>
      </c>
      <c r="C680" s="231"/>
      <c r="D680" s="231"/>
      <c r="E680" s="231"/>
      <c r="F680" s="231"/>
      <c r="G680" s="231"/>
      <c r="H680" s="231"/>
      <c r="I680" s="11"/>
    </row>
    <row r="681" spans="1:24" x14ac:dyDescent="0.25">
      <c r="A681" s="11"/>
      <c r="B681" s="125" t="s">
        <v>124</v>
      </c>
      <c r="C681" s="231"/>
      <c r="D681" s="231"/>
      <c r="E681" s="231"/>
      <c r="F681" s="231"/>
      <c r="G681" s="231"/>
      <c r="H681" s="231"/>
      <c r="I681" s="11"/>
    </row>
    <row r="682" spans="1:24" x14ac:dyDescent="0.25">
      <c r="A682" s="11"/>
      <c r="B682" s="125" t="s">
        <v>125</v>
      </c>
      <c r="C682" s="231"/>
      <c r="D682" s="231"/>
      <c r="E682" s="231"/>
      <c r="F682" s="231"/>
      <c r="G682" s="231"/>
      <c r="H682" s="231"/>
      <c r="I682" s="11"/>
    </row>
    <row r="683" spans="1:24" x14ac:dyDescent="0.25">
      <c r="A683" s="11"/>
      <c r="B683" s="125" t="s">
        <v>126</v>
      </c>
      <c r="C683" s="231"/>
      <c r="D683" s="231"/>
      <c r="E683" s="231"/>
      <c r="F683" s="231"/>
      <c r="G683" s="231"/>
      <c r="H683" s="231"/>
      <c r="I683" s="11"/>
    </row>
    <row r="684" spans="1:24" x14ac:dyDescent="0.25">
      <c r="A684" s="11"/>
      <c r="B684" s="125" t="s">
        <v>127</v>
      </c>
      <c r="C684" s="231"/>
      <c r="D684" s="231"/>
      <c r="E684" s="231"/>
      <c r="F684" s="231"/>
      <c r="G684" s="231"/>
      <c r="H684" s="231"/>
      <c r="I684" s="11"/>
    </row>
    <row r="685" spans="1:24" x14ac:dyDescent="0.25">
      <c r="A685" s="11"/>
      <c r="B685" s="125" t="s">
        <v>128</v>
      </c>
      <c r="C685" s="231"/>
      <c r="D685" s="231"/>
      <c r="E685" s="231"/>
      <c r="F685" s="231"/>
      <c r="G685" s="231"/>
      <c r="H685" s="231"/>
      <c r="I685" s="11"/>
    </row>
    <row r="686" spans="1:24" x14ac:dyDescent="0.25">
      <c r="A686" s="11"/>
      <c r="B686" s="126"/>
      <c r="C686" s="127"/>
      <c r="D686" s="127"/>
      <c r="E686" s="127"/>
      <c r="F686" s="127"/>
      <c r="G686" s="127"/>
      <c r="H686" s="127"/>
      <c r="I686" s="11"/>
    </row>
    <row r="687" spans="1:24" ht="24.6" customHeight="1" x14ac:dyDescent="0.25">
      <c r="A687" s="16"/>
      <c r="B687" s="490" t="s">
        <v>201</v>
      </c>
      <c r="C687" s="491"/>
      <c r="D687" s="70"/>
      <c r="E687" s="76"/>
      <c r="F687" s="77"/>
      <c r="G687" s="77"/>
      <c r="H687" s="77"/>
      <c r="I687" s="5"/>
      <c r="J687" s="5"/>
      <c r="K687" s="5"/>
      <c r="L687" s="5"/>
      <c r="M687" s="5"/>
      <c r="N687" s="5"/>
      <c r="O687" s="5"/>
      <c r="P687" s="5"/>
      <c r="Q687" s="5"/>
      <c r="R687" s="5"/>
      <c r="S687" s="5"/>
      <c r="T687" s="5"/>
      <c r="U687" s="5"/>
      <c r="V687" s="5"/>
      <c r="W687" s="5"/>
      <c r="X687" s="5"/>
    </row>
    <row r="688" spans="1:24" ht="36.75" customHeight="1" x14ac:dyDescent="0.25">
      <c r="A688" s="16"/>
      <c r="B688" s="327" t="s">
        <v>202</v>
      </c>
      <c r="C688" s="327"/>
      <c r="D688" s="327"/>
      <c r="E688" s="327"/>
      <c r="F688" s="327"/>
      <c r="G688" s="327"/>
      <c r="H688" s="327"/>
      <c r="I688" s="5"/>
      <c r="J688" s="5"/>
      <c r="K688" s="5"/>
      <c r="L688" s="5"/>
      <c r="M688" s="5"/>
      <c r="N688" s="5"/>
      <c r="O688" s="5"/>
      <c r="P688" s="5"/>
      <c r="Q688" s="5"/>
      <c r="R688" s="5"/>
      <c r="S688" s="5"/>
      <c r="T688" s="5"/>
      <c r="U688" s="5"/>
      <c r="V688" s="5"/>
      <c r="W688" s="5"/>
      <c r="X688" s="5"/>
    </row>
    <row r="689" spans="1:24" ht="36.75" customHeight="1" x14ac:dyDescent="0.25">
      <c r="A689" s="46"/>
      <c r="B689" s="328" t="s">
        <v>203</v>
      </c>
      <c r="C689" s="328"/>
      <c r="D689" s="328"/>
      <c r="E689" s="304"/>
      <c r="F689" s="304"/>
      <c r="G689" s="304"/>
      <c r="H689" s="304"/>
      <c r="I689" s="5"/>
      <c r="J689" s="5"/>
      <c r="K689" s="5"/>
      <c r="L689" s="5"/>
      <c r="M689" s="5"/>
      <c r="N689" s="5"/>
      <c r="O689" s="5"/>
      <c r="P689" s="5"/>
      <c r="Q689" s="5"/>
      <c r="R689" s="5"/>
      <c r="S689" s="5"/>
      <c r="T689" s="5"/>
      <c r="U689" s="5"/>
      <c r="V689" s="5"/>
      <c r="W689" s="5"/>
      <c r="X689" s="5"/>
    </row>
    <row r="690" spans="1:24" ht="34.9" customHeight="1" x14ac:dyDescent="0.25">
      <c r="A690" s="51">
        <v>1</v>
      </c>
      <c r="B690" s="312" t="s">
        <v>52</v>
      </c>
      <c r="C690" s="312"/>
      <c r="D690" s="312"/>
      <c r="E690" s="304"/>
      <c r="F690" s="304"/>
      <c r="G690" s="304"/>
      <c r="H690" s="304"/>
      <c r="I690" s="5"/>
      <c r="J690" s="5"/>
      <c r="K690" s="5"/>
      <c r="L690" s="5"/>
      <c r="M690" s="5"/>
      <c r="N690" s="5"/>
      <c r="O690" s="5"/>
      <c r="P690" s="5"/>
      <c r="Q690" s="5"/>
      <c r="R690" s="5"/>
      <c r="S690" s="5"/>
      <c r="T690" s="5"/>
      <c r="U690" s="5"/>
      <c r="V690" s="5"/>
      <c r="W690" s="5"/>
      <c r="X690" s="5"/>
    </row>
    <row r="691" spans="1:24" ht="4.1500000000000004" hidden="1" customHeight="1" x14ac:dyDescent="0.25">
      <c r="A691" s="52"/>
      <c r="B691" s="53"/>
      <c r="C691" s="53"/>
      <c r="D691" s="53"/>
      <c r="E691" s="211"/>
      <c r="F691" s="211"/>
      <c r="G691" s="211"/>
      <c r="H691" s="211"/>
      <c r="I691" s="5"/>
      <c r="J691" s="5"/>
      <c r="K691" s="5"/>
      <c r="L691" s="5"/>
      <c r="M691" s="5"/>
      <c r="N691" s="5"/>
      <c r="O691" s="5"/>
      <c r="P691" s="5"/>
      <c r="Q691" s="5"/>
      <c r="R691" s="5"/>
      <c r="S691" s="5"/>
      <c r="T691" s="5"/>
      <c r="U691" s="5"/>
      <c r="V691" s="5"/>
      <c r="W691" s="5"/>
      <c r="X691" s="5"/>
    </row>
    <row r="692" spans="1:24" ht="36.75" customHeight="1" x14ac:dyDescent="0.25">
      <c r="A692" s="51">
        <v>2</v>
      </c>
      <c r="B692" s="312" t="s">
        <v>162</v>
      </c>
      <c r="C692" s="312"/>
      <c r="D692" s="312"/>
      <c r="E692" s="304"/>
      <c r="F692" s="304"/>
      <c r="G692" s="304"/>
      <c r="H692" s="304"/>
      <c r="I692" s="5"/>
      <c r="J692" s="5"/>
      <c r="K692" s="5"/>
      <c r="L692" s="5"/>
      <c r="M692" s="5"/>
      <c r="N692" s="5"/>
      <c r="O692" s="5"/>
      <c r="P692" s="5"/>
      <c r="Q692" s="5"/>
      <c r="R692" s="5"/>
      <c r="S692" s="5"/>
      <c r="T692" s="5"/>
      <c r="U692" s="5"/>
      <c r="V692" s="5"/>
      <c r="W692" s="5"/>
      <c r="X692" s="5"/>
    </row>
    <row r="693" spans="1:24" ht="36.75" customHeight="1" x14ac:dyDescent="0.25">
      <c r="A693" s="319">
        <v>3</v>
      </c>
      <c r="B693" s="313" t="s">
        <v>165</v>
      </c>
      <c r="C693" s="313"/>
      <c r="D693" s="313"/>
      <c r="E693" s="236"/>
      <c r="F693" s="314"/>
      <c r="G693" s="236"/>
      <c r="H693" s="314"/>
      <c r="I693" s="5"/>
      <c r="J693" s="5"/>
      <c r="K693" s="5"/>
      <c r="L693" s="5"/>
      <c r="M693" s="5"/>
      <c r="N693" s="5"/>
      <c r="O693" s="5"/>
      <c r="P693" s="5"/>
      <c r="Q693" s="5"/>
      <c r="R693" s="5"/>
      <c r="S693" s="5"/>
      <c r="T693" s="5"/>
      <c r="U693" s="5"/>
      <c r="V693" s="5"/>
      <c r="W693" s="5"/>
      <c r="X693" s="5"/>
    </row>
    <row r="694" spans="1:24" ht="36.75" customHeight="1" x14ac:dyDescent="0.25">
      <c r="A694" s="320"/>
      <c r="B694" s="245"/>
      <c r="C694" s="245"/>
      <c r="D694" s="245"/>
      <c r="E694" s="315"/>
      <c r="F694" s="316"/>
      <c r="G694" s="315"/>
      <c r="H694" s="316"/>
      <c r="I694" s="5"/>
      <c r="J694" s="5"/>
      <c r="K694" s="5"/>
      <c r="L694" s="5"/>
      <c r="M694" s="5"/>
      <c r="N694" s="5"/>
      <c r="O694" s="5"/>
      <c r="P694" s="5"/>
      <c r="Q694" s="5"/>
      <c r="R694" s="5"/>
      <c r="S694" s="5"/>
      <c r="T694" s="5"/>
      <c r="U694" s="5"/>
      <c r="V694" s="5"/>
      <c r="W694" s="5"/>
      <c r="X694" s="5"/>
    </row>
    <row r="695" spans="1:24" ht="9" customHeight="1" x14ac:dyDescent="0.25">
      <c r="A695" s="320"/>
      <c r="B695" s="245"/>
      <c r="C695" s="245"/>
      <c r="D695" s="245"/>
      <c r="E695" s="317"/>
      <c r="F695" s="318"/>
      <c r="G695" s="317"/>
      <c r="H695" s="318"/>
      <c r="I695" s="5"/>
      <c r="J695" s="5"/>
      <c r="K695" s="5"/>
      <c r="L695" s="5"/>
      <c r="M695" s="5"/>
      <c r="N695" s="5"/>
      <c r="O695" s="5"/>
      <c r="P695" s="5"/>
      <c r="Q695" s="5"/>
      <c r="R695" s="5"/>
      <c r="S695" s="5"/>
      <c r="T695" s="5"/>
      <c r="U695" s="5"/>
      <c r="V695" s="5"/>
      <c r="W695" s="5"/>
      <c r="X695" s="5"/>
    </row>
    <row r="696" spans="1:24" ht="36.6" hidden="1" customHeight="1" x14ac:dyDescent="0.25">
      <c r="A696" s="320"/>
      <c r="B696" s="245"/>
      <c r="C696" s="245"/>
      <c r="D696" s="245"/>
      <c r="E696" s="304"/>
      <c r="F696" s="304"/>
      <c r="G696" s="304"/>
      <c r="H696" s="304"/>
      <c r="I696" s="5"/>
      <c r="J696" s="5"/>
      <c r="K696" s="5"/>
      <c r="L696" s="5"/>
      <c r="M696" s="5"/>
      <c r="N696" s="5"/>
      <c r="O696" s="5"/>
      <c r="P696" s="5"/>
      <c r="Q696" s="5"/>
      <c r="R696" s="5"/>
      <c r="S696" s="5"/>
      <c r="T696" s="5"/>
      <c r="U696" s="5"/>
      <c r="V696" s="5"/>
      <c r="W696" s="5"/>
      <c r="X696" s="5"/>
    </row>
    <row r="697" spans="1:24" ht="36.75" customHeight="1" x14ac:dyDescent="0.25">
      <c r="A697" s="55"/>
      <c r="D697" s="56" t="s">
        <v>54</v>
      </c>
      <c r="E697" s="304"/>
      <c r="F697" s="304"/>
      <c r="G697" s="304"/>
      <c r="H697" s="304"/>
      <c r="I697" s="5"/>
      <c r="J697" s="5"/>
      <c r="K697" s="5"/>
      <c r="L697" s="5"/>
      <c r="M697" s="5"/>
      <c r="N697" s="5"/>
      <c r="O697" s="5"/>
      <c r="P697" s="5"/>
      <c r="Q697" s="5"/>
      <c r="R697" s="5"/>
      <c r="S697" s="5"/>
      <c r="T697" s="5"/>
      <c r="U697" s="5"/>
      <c r="V697" s="5"/>
      <c r="W697" s="5"/>
      <c r="X697" s="5"/>
    </row>
    <row r="698" spans="1:24" ht="36.75" customHeight="1" x14ac:dyDescent="0.25">
      <c r="A698" s="55"/>
      <c r="D698" s="56" t="s">
        <v>55</v>
      </c>
      <c r="E698" s="304"/>
      <c r="F698" s="304"/>
      <c r="G698" s="304"/>
      <c r="H698" s="304"/>
      <c r="I698" s="5"/>
      <c r="J698" s="5"/>
      <c r="K698" s="5"/>
      <c r="L698" s="5"/>
      <c r="M698" s="5"/>
      <c r="N698" s="5"/>
      <c r="O698" s="5"/>
      <c r="P698" s="5"/>
      <c r="Q698" s="5"/>
      <c r="R698" s="5"/>
      <c r="S698" s="5"/>
      <c r="T698" s="5"/>
      <c r="U698" s="5"/>
      <c r="V698" s="5"/>
      <c r="W698" s="5"/>
      <c r="X698" s="5"/>
    </row>
    <row r="699" spans="1:24" ht="36.75" customHeight="1" x14ac:dyDescent="0.25">
      <c r="A699" s="55"/>
      <c r="B699" s="57"/>
      <c r="C699" s="57"/>
      <c r="D699" s="58" t="s">
        <v>56</v>
      </c>
      <c r="E699" s="304"/>
      <c r="F699" s="304"/>
      <c r="G699" s="304"/>
      <c r="H699" s="304"/>
      <c r="I699" s="5"/>
      <c r="J699" s="5"/>
      <c r="K699" s="5"/>
      <c r="L699" s="5"/>
      <c r="M699" s="5"/>
      <c r="N699" s="5"/>
      <c r="O699" s="5"/>
      <c r="P699" s="5"/>
      <c r="Q699" s="5"/>
      <c r="R699" s="5"/>
      <c r="S699" s="5"/>
      <c r="T699" s="5"/>
      <c r="U699" s="5"/>
      <c r="V699" s="5"/>
      <c r="W699" s="5"/>
      <c r="X699" s="5"/>
    </row>
    <row r="700" spans="1:24" ht="36.75" customHeight="1" x14ac:dyDescent="0.25">
      <c r="A700" s="55"/>
      <c r="B700" s="11"/>
      <c r="C700" s="11"/>
      <c r="D700" s="56"/>
      <c r="E700" s="56"/>
      <c r="F700" s="56"/>
      <c r="G700" s="56"/>
      <c r="H700" s="56"/>
      <c r="I700" s="5"/>
      <c r="J700" s="5"/>
      <c r="K700" s="5"/>
      <c r="L700" s="5"/>
      <c r="M700" s="5"/>
      <c r="N700" s="5"/>
      <c r="O700" s="5"/>
      <c r="P700" s="5"/>
      <c r="Q700" s="5"/>
      <c r="R700" s="5"/>
      <c r="S700" s="5"/>
      <c r="T700" s="5"/>
      <c r="U700" s="5"/>
      <c r="V700" s="5"/>
      <c r="W700" s="5"/>
      <c r="X700" s="5"/>
    </row>
    <row r="701" spans="1:24" ht="50.1" customHeight="1" x14ac:dyDescent="0.25">
      <c r="A701" s="59" t="s">
        <v>57</v>
      </c>
      <c r="B701" s="310" t="s">
        <v>219</v>
      </c>
      <c r="C701" s="310"/>
      <c r="D701" s="310"/>
      <c r="E701" s="304"/>
      <c r="F701" s="304"/>
      <c r="G701" s="304"/>
      <c r="H701" s="304"/>
      <c r="I701" s="5"/>
      <c r="J701" s="5"/>
      <c r="K701" s="5"/>
      <c r="L701" s="5"/>
      <c r="M701" s="5"/>
      <c r="N701" s="5"/>
      <c r="O701" s="5"/>
      <c r="P701" s="5"/>
      <c r="Q701" s="5"/>
      <c r="R701" s="5"/>
      <c r="S701" s="5"/>
      <c r="T701" s="5"/>
      <c r="U701" s="5"/>
      <c r="V701" s="5"/>
      <c r="W701" s="5"/>
      <c r="X701" s="5"/>
    </row>
    <row r="702" spans="1:24" ht="141" customHeight="1" x14ac:dyDescent="0.25">
      <c r="A702" s="49"/>
      <c r="B702" s="308" t="s">
        <v>220</v>
      </c>
      <c r="C702" s="308"/>
      <c r="D702" s="308"/>
      <c r="E702" s="304"/>
      <c r="F702" s="304"/>
      <c r="G702" s="304"/>
      <c r="H702" s="304"/>
      <c r="I702" s="5"/>
      <c r="J702" s="5"/>
      <c r="K702" s="5"/>
      <c r="L702" s="5"/>
      <c r="M702" s="5"/>
      <c r="N702" s="5"/>
      <c r="O702" s="5"/>
      <c r="P702" s="5"/>
      <c r="Q702" s="5"/>
      <c r="R702" s="5"/>
      <c r="S702" s="5"/>
      <c r="T702" s="5"/>
      <c r="U702" s="5"/>
      <c r="V702" s="5"/>
      <c r="W702" s="5"/>
      <c r="X702" s="5"/>
    </row>
    <row r="703" spans="1:24" ht="7.15" customHeight="1" x14ac:dyDescent="0.25">
      <c r="A703" s="49"/>
      <c r="B703" s="11"/>
      <c r="C703" s="11"/>
      <c r="D703" s="56"/>
      <c r="E703" s="211"/>
      <c r="F703" s="211"/>
      <c r="G703" s="211"/>
      <c r="H703" s="211"/>
      <c r="I703" s="5"/>
      <c r="J703" s="5"/>
      <c r="K703" s="5"/>
      <c r="L703" s="5"/>
      <c r="M703" s="5"/>
      <c r="N703" s="5"/>
      <c r="O703" s="5"/>
      <c r="P703" s="5"/>
      <c r="Q703" s="5"/>
      <c r="R703" s="5"/>
      <c r="S703" s="5"/>
      <c r="T703" s="5"/>
      <c r="U703" s="5"/>
      <c r="V703" s="5"/>
      <c r="W703" s="5"/>
      <c r="X703" s="5"/>
    </row>
    <row r="704" spans="1:24" ht="44.25" customHeight="1" x14ac:dyDescent="0.25">
      <c r="A704" s="55"/>
      <c r="B704" s="245" t="s">
        <v>58</v>
      </c>
      <c r="C704" s="245"/>
      <c r="D704" s="305"/>
      <c r="E704" s="304"/>
      <c r="F704" s="304"/>
      <c r="G704" s="304"/>
      <c r="H704" s="304"/>
      <c r="I704" s="5"/>
      <c r="J704" s="5"/>
      <c r="K704" s="5"/>
      <c r="L704" s="5"/>
      <c r="M704" s="5"/>
      <c r="N704" s="5"/>
      <c r="O704" s="5"/>
      <c r="P704" s="5"/>
      <c r="Q704" s="5"/>
      <c r="R704" s="5"/>
      <c r="S704" s="5"/>
      <c r="T704" s="5"/>
      <c r="U704" s="5"/>
      <c r="V704" s="5"/>
      <c r="W704" s="5"/>
      <c r="X704" s="5"/>
    </row>
    <row r="705" spans="1:24" ht="36.6" hidden="1" customHeight="1" x14ac:dyDescent="0.25">
      <c r="A705" s="55"/>
      <c r="B705" s="11"/>
      <c r="C705" s="11"/>
      <c r="D705" s="56"/>
      <c r="E705" s="211"/>
      <c r="F705" s="211"/>
      <c r="G705" s="211"/>
      <c r="H705" s="211"/>
      <c r="I705" s="5"/>
      <c r="J705" s="5"/>
      <c r="K705" s="5"/>
      <c r="L705" s="5"/>
      <c r="M705" s="5"/>
      <c r="N705" s="5"/>
      <c r="O705" s="5"/>
      <c r="P705" s="5"/>
      <c r="Q705" s="5"/>
      <c r="R705" s="5"/>
      <c r="S705" s="5"/>
      <c r="T705" s="5"/>
      <c r="U705" s="5"/>
      <c r="V705" s="5"/>
      <c r="W705" s="5"/>
      <c r="X705" s="5"/>
    </row>
    <row r="706" spans="1:24" ht="78" customHeight="1" x14ac:dyDescent="0.25">
      <c r="A706" s="16"/>
      <c r="B706" s="309" t="s">
        <v>192</v>
      </c>
      <c r="C706" s="309"/>
      <c r="D706" s="309"/>
      <c r="E706" s="304"/>
      <c r="F706" s="304"/>
      <c r="G706" s="304"/>
      <c r="H706" s="304"/>
      <c r="I706" s="5"/>
      <c r="J706" s="5"/>
      <c r="K706" s="5"/>
      <c r="L706" s="5"/>
      <c r="M706" s="5"/>
      <c r="N706" s="5"/>
      <c r="O706" s="5"/>
      <c r="P706" s="5"/>
      <c r="Q706" s="5"/>
      <c r="R706" s="5"/>
      <c r="S706" s="5"/>
      <c r="T706" s="5"/>
      <c r="U706" s="5"/>
      <c r="V706" s="5"/>
      <c r="W706" s="5"/>
      <c r="X706" s="5"/>
    </row>
    <row r="707" spans="1:24" ht="93.75" customHeight="1" x14ac:dyDescent="0.25">
      <c r="A707" s="151"/>
      <c r="B707" s="310" t="s">
        <v>204</v>
      </c>
      <c r="C707" s="310"/>
      <c r="D707" s="310"/>
      <c r="E707" s="225"/>
      <c r="F707" s="306"/>
      <c r="G707" s="306"/>
      <c r="H707" s="307"/>
      <c r="I707" s="5"/>
      <c r="J707" s="5"/>
      <c r="K707" s="5"/>
      <c r="L707" s="5"/>
      <c r="M707" s="5"/>
      <c r="N707" s="5"/>
      <c r="O707" s="5"/>
      <c r="P707" s="5"/>
      <c r="Q707" s="5"/>
      <c r="R707" s="5"/>
      <c r="S707" s="5"/>
      <c r="T707" s="5"/>
      <c r="U707" s="5"/>
      <c r="V707" s="5"/>
      <c r="W707" s="5"/>
      <c r="X707" s="5"/>
    </row>
    <row r="708" spans="1:24" ht="75" customHeight="1" x14ac:dyDescent="0.25">
      <c r="A708" s="16"/>
      <c r="B708" s="311" t="s">
        <v>161</v>
      </c>
      <c r="C708" s="311"/>
      <c r="D708" s="311"/>
      <c r="E708" s="225"/>
      <c r="F708" s="306"/>
      <c r="G708" s="306"/>
      <c r="H708" s="307"/>
      <c r="I708" s="5"/>
      <c r="J708" s="5"/>
      <c r="K708" s="5"/>
      <c r="L708" s="5"/>
      <c r="M708" s="5"/>
      <c r="N708" s="5"/>
      <c r="O708" s="5"/>
      <c r="P708" s="5"/>
      <c r="Q708" s="5"/>
      <c r="R708" s="5"/>
      <c r="S708" s="5"/>
      <c r="T708" s="5"/>
      <c r="U708" s="5"/>
      <c r="V708" s="5"/>
      <c r="W708" s="5"/>
      <c r="X708" s="5"/>
    </row>
    <row r="709" spans="1:24" ht="24" customHeight="1" x14ac:dyDescent="0.25">
      <c r="A709" s="120" t="s">
        <v>129</v>
      </c>
      <c r="B709" s="245" t="s">
        <v>130</v>
      </c>
      <c r="C709" s="245"/>
      <c r="D709" s="245"/>
      <c r="E709" s="245"/>
      <c r="F709" s="245"/>
      <c r="G709" s="245"/>
      <c r="H709" s="245"/>
      <c r="I709" s="11"/>
    </row>
    <row r="710" spans="1:24" ht="48.6" customHeight="1" x14ac:dyDescent="0.25">
      <c r="A710" s="42">
        <v>5.0999999999999996</v>
      </c>
      <c r="B710" s="227" t="s">
        <v>131</v>
      </c>
      <c r="C710" s="227"/>
      <c r="D710" s="227"/>
      <c r="E710" s="227"/>
      <c r="F710" s="227"/>
      <c r="G710" s="227"/>
      <c r="H710" s="227"/>
    </row>
    <row r="711" spans="1:24" ht="104.1" customHeight="1" x14ac:dyDescent="0.25">
      <c r="A711" s="11"/>
      <c r="B711" s="31" t="s">
        <v>132</v>
      </c>
      <c r="C711" s="227" t="s">
        <v>133</v>
      </c>
      <c r="D711" s="227"/>
      <c r="E711" s="227"/>
      <c r="F711" s="227"/>
      <c r="G711" s="227"/>
      <c r="H711" s="227"/>
      <c r="I711" s="128"/>
    </row>
    <row r="712" spans="1:24" ht="56.1" customHeight="1" x14ac:dyDescent="0.25">
      <c r="A712" s="11"/>
      <c r="B712" s="31" t="s">
        <v>134</v>
      </c>
      <c r="C712" s="227" t="s">
        <v>135</v>
      </c>
      <c r="D712" s="227"/>
      <c r="E712" s="227"/>
      <c r="F712" s="227"/>
      <c r="G712" s="227"/>
      <c r="H712" s="227"/>
      <c r="I712" s="11"/>
    </row>
    <row r="713" spans="1:24" ht="9" customHeight="1" x14ac:dyDescent="0.25">
      <c r="A713" s="11"/>
      <c r="B713" s="11"/>
      <c r="C713" s="11"/>
      <c r="D713" s="11"/>
      <c r="E713" s="11"/>
      <c r="F713" s="11"/>
      <c r="G713" s="11"/>
      <c r="H713" s="11"/>
      <c r="I713" s="11"/>
    </row>
    <row r="714" spans="1:24" ht="36.75" customHeight="1" x14ac:dyDescent="0.25">
      <c r="A714" s="42">
        <v>5.2</v>
      </c>
      <c r="B714" s="238" t="s">
        <v>136</v>
      </c>
      <c r="C714" s="238"/>
      <c r="D714" s="238"/>
      <c r="E714" s="238"/>
      <c r="F714" s="238"/>
      <c r="G714" s="238"/>
      <c r="H714" s="238"/>
    </row>
    <row r="715" spans="1:24" ht="10.5" customHeight="1" x14ac:dyDescent="0.25">
      <c r="A715" s="11"/>
      <c r="B715" s="11"/>
      <c r="C715" s="11"/>
      <c r="D715" s="11"/>
      <c r="E715" s="11"/>
      <c r="F715" s="11"/>
      <c r="G715" s="11"/>
      <c r="H715" s="11"/>
      <c r="I715" s="11"/>
    </row>
    <row r="716" spans="1:24" ht="24" customHeight="1" x14ac:dyDescent="0.25">
      <c r="A716" s="57"/>
      <c r="B716" s="239" t="s">
        <v>137</v>
      </c>
      <c r="C716" s="239"/>
      <c r="D716" s="239"/>
      <c r="E716" s="239"/>
      <c r="F716" s="239"/>
      <c r="G716" s="239"/>
      <c r="H716" s="239"/>
      <c r="I716" s="11"/>
    </row>
    <row r="717" spans="1:24" ht="32.25" customHeight="1" x14ac:dyDescent="0.25">
      <c r="A717" s="62"/>
      <c r="B717" s="240"/>
      <c r="C717" s="241"/>
      <c r="D717" s="129"/>
      <c r="E717" s="242" t="str">
        <f>"For  " &amp;B547</f>
        <v>For  Name of Other Partner-1 of JV</v>
      </c>
      <c r="F717" s="243"/>
      <c r="G717" s="242" t="str">
        <f>"For  " &amp;B589</f>
        <v>For  Name of Other Partner-2 of JV</v>
      </c>
      <c r="H717" s="243"/>
      <c r="I717" s="11"/>
    </row>
    <row r="718" spans="1:24" ht="50.25" customHeight="1" x14ac:dyDescent="0.25">
      <c r="A718" s="130" t="s">
        <v>14</v>
      </c>
      <c r="B718" s="244" t="s">
        <v>138</v>
      </c>
      <c r="C718" s="244"/>
      <c r="D718" s="131"/>
      <c r="E718" s="234" t="s">
        <v>139</v>
      </c>
      <c r="F718" s="235"/>
      <c r="G718" s="234" t="s">
        <v>139</v>
      </c>
      <c r="H718" s="235"/>
      <c r="I718" s="11"/>
    </row>
    <row r="719" spans="1:24" ht="21" customHeight="1" x14ac:dyDescent="0.25">
      <c r="A719" s="132"/>
      <c r="B719" s="234" t="s">
        <v>140</v>
      </c>
      <c r="C719" s="235"/>
      <c r="D719" s="133"/>
      <c r="E719" s="236" t="s">
        <v>103</v>
      </c>
      <c r="F719" s="237"/>
      <c r="G719" s="236" t="s">
        <v>103</v>
      </c>
      <c r="H719" s="237"/>
      <c r="I719" s="134"/>
      <c r="J719" s="135"/>
      <c r="K719" s="134"/>
    </row>
    <row r="720" spans="1:24" ht="23.25" customHeight="1" x14ac:dyDescent="0.25">
      <c r="A720" s="132"/>
      <c r="B720" s="234" t="s">
        <v>141</v>
      </c>
      <c r="C720" s="235"/>
      <c r="D720" s="133"/>
      <c r="E720" s="236" t="s">
        <v>103</v>
      </c>
      <c r="F720" s="237"/>
      <c r="G720" s="236" t="s">
        <v>103</v>
      </c>
      <c r="H720" s="237"/>
      <c r="I720" s="136"/>
      <c r="J720" s="137"/>
      <c r="K720" s="136"/>
    </row>
    <row r="721" spans="1:12" ht="21.75" customHeight="1" x14ac:dyDescent="0.25">
      <c r="A721" s="132"/>
      <c r="B721" s="234" t="s">
        <v>142</v>
      </c>
      <c r="C721" s="235"/>
      <c r="D721" s="133"/>
      <c r="E721" s="236" t="s">
        <v>103</v>
      </c>
      <c r="F721" s="237"/>
      <c r="G721" s="236" t="s">
        <v>103</v>
      </c>
      <c r="H721" s="237"/>
      <c r="I721" s="134"/>
      <c r="J721" s="135"/>
      <c r="K721" s="134"/>
      <c r="L721" s="5"/>
    </row>
    <row r="722" spans="1:12" ht="20.25" customHeight="1" x14ac:dyDescent="0.25">
      <c r="A722" s="132"/>
      <c r="B722" s="234" t="s">
        <v>143</v>
      </c>
      <c r="C722" s="235"/>
      <c r="D722" s="133"/>
      <c r="E722" s="236" t="s">
        <v>103</v>
      </c>
      <c r="F722" s="237"/>
      <c r="G722" s="236" t="s">
        <v>103</v>
      </c>
      <c r="H722" s="237"/>
      <c r="I722" s="134"/>
      <c r="J722" s="135"/>
      <c r="K722" s="134"/>
      <c r="L722" s="5"/>
    </row>
    <row r="723" spans="1:12" ht="21.75" customHeight="1" x14ac:dyDescent="0.25">
      <c r="A723" s="132"/>
      <c r="B723" s="223" t="s">
        <v>144</v>
      </c>
      <c r="C723" s="224"/>
      <c r="D723" s="138"/>
      <c r="E723" s="225" t="s">
        <v>103</v>
      </c>
      <c r="F723" s="226"/>
      <c r="G723" s="225" t="s">
        <v>103</v>
      </c>
      <c r="H723" s="226"/>
      <c r="I723" s="134"/>
      <c r="J723" s="135"/>
      <c r="K723" s="134"/>
      <c r="L723" s="5"/>
    </row>
    <row r="724" spans="1:12" ht="16.5" customHeight="1" x14ac:dyDescent="0.25">
      <c r="A724" s="11"/>
      <c r="B724" s="11"/>
      <c r="C724" s="11"/>
      <c r="D724" s="11"/>
      <c r="E724" s="11"/>
      <c r="F724" s="11"/>
      <c r="G724" s="11"/>
      <c r="H724" s="11"/>
      <c r="I724" s="11"/>
    </row>
    <row r="725" spans="1:12" x14ac:dyDescent="0.25">
      <c r="A725" s="11"/>
      <c r="B725" s="11"/>
      <c r="C725" s="11"/>
      <c r="D725" s="11"/>
      <c r="E725" s="11"/>
      <c r="F725" s="11"/>
      <c r="G725" s="11"/>
      <c r="H725" s="11"/>
      <c r="I725" s="11"/>
    </row>
    <row r="727" spans="1:12" ht="16.5" x14ac:dyDescent="0.25">
      <c r="B727" s="3" t="s">
        <v>145</v>
      </c>
      <c r="C727" s="145"/>
      <c r="E727" s="139" t="s">
        <v>146</v>
      </c>
      <c r="F727" s="218"/>
      <c r="G727" s="218"/>
      <c r="H727" s="219"/>
    </row>
    <row r="728" spans="1:12" ht="16.5" x14ac:dyDescent="0.25">
      <c r="B728" s="3" t="s">
        <v>147</v>
      </c>
      <c r="C728" s="145"/>
      <c r="E728" s="139" t="s">
        <v>148</v>
      </c>
      <c r="F728" s="218"/>
      <c r="G728" s="218"/>
      <c r="H728" s="219"/>
    </row>
  </sheetData>
  <sheetProtection algorithmName="SHA-512" hashValue="6EotYBLdkhcfBR6fMydVvtWCrmq5fwrHIg7x0QoEN4hfGhDg6II9YHO4JVZgqstLfLxb6lu6UXS+3y2vcSKh4Q==" saltValue="1+O1ri25DfUGv/jTaYRSGg==" spinCount="100000" sheet="1" formatColumns="0" formatRows="0"/>
  <mergeCells count="755">
    <mergeCell ref="B480:D480"/>
    <mergeCell ref="E480:H480"/>
    <mergeCell ref="B687:C687"/>
    <mergeCell ref="B688:H688"/>
    <mergeCell ref="B689:D689"/>
    <mergeCell ref="E689:F689"/>
    <mergeCell ref="G689:H689"/>
    <mergeCell ref="B690:D690"/>
    <mergeCell ref="E690:F690"/>
    <mergeCell ref="G690:H690"/>
    <mergeCell ref="B489:H489"/>
    <mergeCell ref="B490:H490"/>
    <mergeCell ref="B491:H491"/>
    <mergeCell ref="B493:H493"/>
    <mergeCell ref="B509:H509"/>
    <mergeCell ref="B512:C512"/>
    <mergeCell ref="E512:F512"/>
    <mergeCell ref="G512:H512"/>
    <mergeCell ref="B501:H501"/>
    <mergeCell ref="E549:H550"/>
    <mergeCell ref="E554:H554"/>
    <mergeCell ref="E556:H556"/>
    <mergeCell ref="E557:H557"/>
    <mergeCell ref="E558:H558"/>
    <mergeCell ref="B475:D475"/>
    <mergeCell ref="E475:H475"/>
    <mergeCell ref="B476:D476"/>
    <mergeCell ref="E476:H476"/>
    <mergeCell ref="B477:D477"/>
    <mergeCell ref="E477:H477"/>
    <mergeCell ref="B478:D478"/>
    <mergeCell ref="E478:H478"/>
    <mergeCell ref="B479:D479"/>
    <mergeCell ref="E479:H479"/>
    <mergeCell ref="E467:H467"/>
    <mergeCell ref="B469:D469"/>
    <mergeCell ref="E469:H469"/>
    <mergeCell ref="B470:D470"/>
    <mergeCell ref="E470:H470"/>
    <mergeCell ref="B472:D472"/>
    <mergeCell ref="E472:H472"/>
    <mergeCell ref="B474:D474"/>
    <mergeCell ref="E474:H474"/>
    <mergeCell ref="B458:D458"/>
    <mergeCell ref="E458:H458"/>
    <mergeCell ref="B460:D460"/>
    <mergeCell ref="E460:H460"/>
    <mergeCell ref="A461:A464"/>
    <mergeCell ref="B461:D464"/>
    <mergeCell ref="E461:H464"/>
    <mergeCell ref="E465:H465"/>
    <mergeCell ref="E466:H466"/>
    <mergeCell ref="B452:E452"/>
    <mergeCell ref="F452:G452"/>
    <mergeCell ref="H452:I452"/>
    <mergeCell ref="B453:E453"/>
    <mergeCell ref="F453:G453"/>
    <mergeCell ref="H453:I453"/>
    <mergeCell ref="B455:C455"/>
    <mergeCell ref="B456:H456"/>
    <mergeCell ref="B457:D457"/>
    <mergeCell ref="E457:H457"/>
    <mergeCell ref="F448:G448"/>
    <mergeCell ref="F449:G449"/>
    <mergeCell ref="H449:I449"/>
    <mergeCell ref="B450:E450"/>
    <mergeCell ref="F450:G450"/>
    <mergeCell ref="H450:I450"/>
    <mergeCell ref="B451:E451"/>
    <mergeCell ref="F451:G451"/>
    <mergeCell ref="H451:I451"/>
    <mergeCell ref="B441:E441"/>
    <mergeCell ref="F441:G441"/>
    <mergeCell ref="H441:I441"/>
    <mergeCell ref="B443:E443"/>
    <mergeCell ref="F443:G443"/>
    <mergeCell ref="H443:I443"/>
    <mergeCell ref="B445:E445"/>
    <mergeCell ref="B446:E446"/>
    <mergeCell ref="F447:G447"/>
    <mergeCell ref="H447:I447"/>
    <mergeCell ref="F433:G433"/>
    <mergeCell ref="H433:I433"/>
    <mergeCell ref="F434:G434"/>
    <mergeCell ref="H434:I434"/>
    <mergeCell ref="F435:G435"/>
    <mergeCell ref="H435:I435"/>
    <mergeCell ref="B437:E437"/>
    <mergeCell ref="B438:E438"/>
    <mergeCell ref="F438:G438"/>
    <mergeCell ref="H438:I438"/>
    <mergeCell ref="A429:A432"/>
    <mergeCell ref="B429:E432"/>
    <mergeCell ref="F429:G429"/>
    <mergeCell ref="H429:I429"/>
    <mergeCell ref="F430:G430"/>
    <mergeCell ref="H430:I430"/>
    <mergeCell ref="F431:G431"/>
    <mergeCell ref="H431:I431"/>
    <mergeCell ref="F432:G432"/>
    <mergeCell ref="H432:I432"/>
    <mergeCell ref="B424:E424"/>
    <mergeCell ref="F424:G424"/>
    <mergeCell ref="H424:I424"/>
    <mergeCell ref="B425:E425"/>
    <mergeCell ref="F425:G425"/>
    <mergeCell ref="H425:I425"/>
    <mergeCell ref="B427:E427"/>
    <mergeCell ref="F427:G427"/>
    <mergeCell ref="H427:I427"/>
    <mergeCell ref="B416:E416"/>
    <mergeCell ref="B417:E417"/>
    <mergeCell ref="B419:E419"/>
    <mergeCell ref="F419:G419"/>
    <mergeCell ref="H419:I419"/>
    <mergeCell ref="B420:C420"/>
    <mergeCell ref="B421:I421"/>
    <mergeCell ref="B423:E423"/>
    <mergeCell ref="F423:G423"/>
    <mergeCell ref="H423:I423"/>
    <mergeCell ref="B408:H408"/>
    <mergeCell ref="B410:E410"/>
    <mergeCell ref="F410:I410"/>
    <mergeCell ref="B412:E412"/>
    <mergeCell ref="F412:I412"/>
    <mergeCell ref="B413:E413"/>
    <mergeCell ref="F413:I413"/>
    <mergeCell ref="B414:E414"/>
    <mergeCell ref="F414:I414"/>
    <mergeCell ref="F400:G400"/>
    <mergeCell ref="F401:G401"/>
    <mergeCell ref="H401:I401"/>
    <mergeCell ref="B402:H402"/>
    <mergeCell ref="B403:I403"/>
    <mergeCell ref="B404:H404"/>
    <mergeCell ref="A405:I405"/>
    <mergeCell ref="B406:H406"/>
    <mergeCell ref="B407:I407"/>
    <mergeCell ref="B393:E393"/>
    <mergeCell ref="F393:G393"/>
    <mergeCell ref="H393:I393"/>
    <mergeCell ref="B395:E395"/>
    <mergeCell ref="F395:G395"/>
    <mergeCell ref="H395:I395"/>
    <mergeCell ref="B397:E397"/>
    <mergeCell ref="B398:E398"/>
    <mergeCell ref="F399:G399"/>
    <mergeCell ref="H399:I399"/>
    <mergeCell ref="F385:G385"/>
    <mergeCell ref="H385:I385"/>
    <mergeCell ref="Q385:R385"/>
    <mergeCell ref="F386:G386"/>
    <mergeCell ref="H386:I386"/>
    <mergeCell ref="F387:G387"/>
    <mergeCell ref="H387:I387"/>
    <mergeCell ref="B389:E389"/>
    <mergeCell ref="B390:E390"/>
    <mergeCell ref="F390:G390"/>
    <mergeCell ref="H390:I390"/>
    <mergeCell ref="A381:A384"/>
    <mergeCell ref="B381:E384"/>
    <mergeCell ref="F381:G381"/>
    <mergeCell ref="H381:I381"/>
    <mergeCell ref="F382:G382"/>
    <mergeCell ref="H382:I382"/>
    <mergeCell ref="F383:G383"/>
    <mergeCell ref="H383:I383"/>
    <mergeCell ref="H384:I384"/>
    <mergeCell ref="B376:E376"/>
    <mergeCell ref="F376:G376"/>
    <mergeCell ref="H376:I376"/>
    <mergeCell ref="B377:E377"/>
    <mergeCell ref="F377:G377"/>
    <mergeCell ref="H377:I377"/>
    <mergeCell ref="B379:E379"/>
    <mergeCell ref="F379:G379"/>
    <mergeCell ref="H379:I379"/>
    <mergeCell ref="B370:E370"/>
    <mergeCell ref="B371:E371"/>
    <mergeCell ref="F371:G371"/>
    <mergeCell ref="H371:I371"/>
    <mergeCell ref="B372:C372"/>
    <mergeCell ref="B373:I373"/>
    <mergeCell ref="B375:E375"/>
    <mergeCell ref="F375:G375"/>
    <mergeCell ref="H375:I375"/>
    <mergeCell ref="F361:I361"/>
    <mergeCell ref="B362:E362"/>
    <mergeCell ref="B363:E363"/>
    <mergeCell ref="F363:I363"/>
    <mergeCell ref="B365:E365"/>
    <mergeCell ref="F365:I365"/>
    <mergeCell ref="B367:E367"/>
    <mergeCell ref="F367:I367"/>
    <mergeCell ref="B369:E369"/>
    <mergeCell ref="B354:E354"/>
    <mergeCell ref="F354:I354"/>
    <mergeCell ref="A356:A357"/>
    <mergeCell ref="B356:E357"/>
    <mergeCell ref="F356:I356"/>
    <mergeCell ref="F357:I357"/>
    <mergeCell ref="F358:I358"/>
    <mergeCell ref="F359:I359"/>
    <mergeCell ref="F360:I360"/>
    <mergeCell ref="B348:E348"/>
    <mergeCell ref="F348:I348"/>
    <mergeCell ref="B349:E349"/>
    <mergeCell ref="F349:I349"/>
    <mergeCell ref="B350:E350"/>
    <mergeCell ref="F350:I350"/>
    <mergeCell ref="B351:E351"/>
    <mergeCell ref="F351:I351"/>
    <mergeCell ref="B352:E352"/>
    <mergeCell ref="F352:I352"/>
    <mergeCell ref="B201:H201"/>
    <mergeCell ref="B202:E202"/>
    <mergeCell ref="F202:G202"/>
    <mergeCell ref="H202:I202"/>
    <mergeCell ref="B344:I344"/>
    <mergeCell ref="B346:E346"/>
    <mergeCell ref="F346:I346"/>
    <mergeCell ref="B347:E347"/>
    <mergeCell ref="F347:I347"/>
    <mergeCell ref="F193:G193"/>
    <mergeCell ref="F194:G194"/>
    <mergeCell ref="H194:I194"/>
    <mergeCell ref="B195:H195"/>
    <mergeCell ref="B196:I196"/>
    <mergeCell ref="B197:H197"/>
    <mergeCell ref="A198:I198"/>
    <mergeCell ref="B199:H199"/>
    <mergeCell ref="B200:I200"/>
    <mergeCell ref="B186:E186"/>
    <mergeCell ref="F186:G186"/>
    <mergeCell ref="H186:I186"/>
    <mergeCell ref="B188:E188"/>
    <mergeCell ref="F188:G188"/>
    <mergeCell ref="H188:I188"/>
    <mergeCell ref="B190:E190"/>
    <mergeCell ref="B191:E191"/>
    <mergeCell ref="F192:G192"/>
    <mergeCell ref="H192:I192"/>
    <mergeCell ref="F178:G178"/>
    <mergeCell ref="H178:I178"/>
    <mergeCell ref="Q178:R178"/>
    <mergeCell ref="F179:G179"/>
    <mergeCell ref="H179:I179"/>
    <mergeCell ref="F180:G180"/>
    <mergeCell ref="H180:I180"/>
    <mergeCell ref="B182:E182"/>
    <mergeCell ref="B183:E183"/>
    <mergeCell ref="F183:G183"/>
    <mergeCell ref="H183:I183"/>
    <mergeCell ref="B172:E172"/>
    <mergeCell ref="F172:G172"/>
    <mergeCell ref="H172:I172"/>
    <mergeCell ref="A174:A177"/>
    <mergeCell ref="B174:E177"/>
    <mergeCell ref="F174:G174"/>
    <mergeCell ref="H174:I174"/>
    <mergeCell ref="F175:G175"/>
    <mergeCell ref="H175:I175"/>
    <mergeCell ref="F176:G176"/>
    <mergeCell ref="H176:I176"/>
    <mergeCell ref="H177:I177"/>
    <mergeCell ref="B165:C165"/>
    <mergeCell ref="B166:I166"/>
    <mergeCell ref="B168:E168"/>
    <mergeCell ref="F168:G168"/>
    <mergeCell ref="H168:I168"/>
    <mergeCell ref="B169:E169"/>
    <mergeCell ref="F169:G169"/>
    <mergeCell ref="H169:I169"/>
    <mergeCell ref="B170:E170"/>
    <mergeCell ref="F170:G170"/>
    <mergeCell ref="H170:I170"/>
    <mergeCell ref="B156:E156"/>
    <mergeCell ref="F156:I156"/>
    <mergeCell ref="B158:E158"/>
    <mergeCell ref="F158:I158"/>
    <mergeCell ref="B160:E160"/>
    <mergeCell ref="F160:I160"/>
    <mergeCell ref="B162:E162"/>
    <mergeCell ref="B163:E163"/>
    <mergeCell ref="B164:E164"/>
    <mergeCell ref="F164:G164"/>
    <mergeCell ref="H164:I164"/>
    <mergeCell ref="A149:A150"/>
    <mergeCell ref="B149:E150"/>
    <mergeCell ref="F149:I149"/>
    <mergeCell ref="F150:I150"/>
    <mergeCell ref="F151:I151"/>
    <mergeCell ref="F152:I152"/>
    <mergeCell ref="F153:I153"/>
    <mergeCell ref="F154:I154"/>
    <mergeCell ref="B155:E155"/>
    <mergeCell ref="B145:E145"/>
    <mergeCell ref="F145:I145"/>
    <mergeCell ref="A1:H1"/>
    <mergeCell ref="E618:H618"/>
    <mergeCell ref="B595:D595"/>
    <mergeCell ref="E601:H601"/>
    <mergeCell ref="E577:H577"/>
    <mergeCell ref="B572:D572"/>
    <mergeCell ref="B553:D553"/>
    <mergeCell ref="E559:H559"/>
    <mergeCell ref="B529:D529"/>
    <mergeCell ref="B513:D513"/>
    <mergeCell ref="E519:H519"/>
    <mergeCell ref="E591:H592"/>
    <mergeCell ref="E596:H596"/>
    <mergeCell ref="E598:H598"/>
    <mergeCell ref="E599:H599"/>
    <mergeCell ref="E600:H600"/>
    <mergeCell ref="E602:H602"/>
    <mergeCell ref="E607:H608"/>
    <mergeCell ref="B494:H494"/>
    <mergeCell ref="B495:H495"/>
    <mergeCell ref="B496:H496"/>
    <mergeCell ref="B497:H497"/>
    <mergeCell ref="B140:E140"/>
    <mergeCell ref="F140:I140"/>
    <mergeCell ref="B141:E141"/>
    <mergeCell ref="B142:E142"/>
    <mergeCell ref="F142:I142"/>
    <mergeCell ref="B143:E143"/>
    <mergeCell ref="F143:I143"/>
    <mergeCell ref="B144:E144"/>
    <mergeCell ref="F144:I144"/>
    <mergeCell ref="E136:F136"/>
    <mergeCell ref="G136:H136"/>
    <mergeCell ref="E123:H123"/>
    <mergeCell ref="B125:D125"/>
    <mergeCell ref="B126:D126"/>
    <mergeCell ref="E126:H126"/>
    <mergeCell ref="B129:D129"/>
    <mergeCell ref="E129:H129"/>
    <mergeCell ref="B138:I138"/>
    <mergeCell ref="B147:E147"/>
    <mergeCell ref="F147:I147"/>
    <mergeCell ref="A3:H3"/>
    <mergeCell ref="A5:H5"/>
    <mergeCell ref="A8:D8"/>
    <mergeCell ref="B499:H499"/>
    <mergeCell ref="B498:H498"/>
    <mergeCell ref="A25:H25"/>
    <mergeCell ref="A27:H27"/>
    <mergeCell ref="B28:H28"/>
    <mergeCell ref="B29:H29"/>
    <mergeCell ref="B30:H30"/>
    <mergeCell ref="A16:H16"/>
    <mergeCell ref="B18:F18"/>
    <mergeCell ref="B39:H39"/>
    <mergeCell ref="A40:A42"/>
    <mergeCell ref="B40:C42"/>
    <mergeCell ref="D40:D42"/>
    <mergeCell ref="B111:C111"/>
    <mergeCell ref="B131:D131"/>
    <mergeCell ref="E131:H131"/>
    <mergeCell ref="B133:D133"/>
    <mergeCell ref="B134:D134"/>
    <mergeCell ref="B136:D136"/>
    <mergeCell ref="E40:H40"/>
    <mergeCell ref="E41:F42"/>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A84:A87"/>
    <mergeCell ref="B84:D87"/>
    <mergeCell ref="E84:F84"/>
    <mergeCell ref="G84:H84"/>
    <mergeCell ref="E85:F85"/>
    <mergeCell ref="G85:H85"/>
    <mergeCell ref="E86:F86"/>
    <mergeCell ref="G86:H86"/>
    <mergeCell ref="E87:F87"/>
    <mergeCell ref="G87:H87"/>
    <mergeCell ref="B92:D92"/>
    <mergeCell ref="E92:F92"/>
    <mergeCell ref="G92:H92"/>
    <mergeCell ref="B93:D93"/>
    <mergeCell ref="E93:F93"/>
    <mergeCell ref="G93:H93"/>
    <mergeCell ref="E88:F88"/>
    <mergeCell ref="G88:H88"/>
    <mergeCell ref="E89:F89"/>
    <mergeCell ref="G89:H89"/>
    <mergeCell ref="E90:F90"/>
    <mergeCell ref="G90:H90"/>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108:D108"/>
    <mergeCell ref="E108:F108"/>
    <mergeCell ref="G108:H108"/>
    <mergeCell ref="B109:D109"/>
    <mergeCell ref="E109:F109"/>
    <mergeCell ref="G109:H109"/>
    <mergeCell ref="E103:F103"/>
    <mergeCell ref="E104:F104"/>
    <mergeCell ref="G104:H104"/>
    <mergeCell ref="B105:D105"/>
    <mergeCell ref="B106:D106"/>
    <mergeCell ref="B107:D107"/>
    <mergeCell ref="E107:F107"/>
    <mergeCell ref="G107:H107"/>
    <mergeCell ref="A119:A120"/>
    <mergeCell ref="B119:D120"/>
    <mergeCell ref="E119:H119"/>
    <mergeCell ref="E120:H120"/>
    <mergeCell ref="E121:H121"/>
    <mergeCell ref="E122:H122"/>
    <mergeCell ref="B112:H112"/>
    <mergeCell ref="B114:D114"/>
    <mergeCell ref="E114:H114"/>
    <mergeCell ref="B115:D115"/>
    <mergeCell ref="E115:H115"/>
    <mergeCell ref="B117:D117"/>
    <mergeCell ref="E117:H117"/>
    <mergeCell ref="B692:D692"/>
    <mergeCell ref="E692:F692"/>
    <mergeCell ref="G692:H692"/>
    <mergeCell ref="B693:D696"/>
    <mergeCell ref="E693:F695"/>
    <mergeCell ref="G693:H695"/>
    <mergeCell ref="E696:F696"/>
    <mergeCell ref="G696:H696"/>
    <mergeCell ref="A693:A696"/>
    <mergeCell ref="E697:F697"/>
    <mergeCell ref="G697:H697"/>
    <mergeCell ref="E698:F698"/>
    <mergeCell ref="G698:H698"/>
    <mergeCell ref="E699:F699"/>
    <mergeCell ref="G699:H699"/>
    <mergeCell ref="B701:D701"/>
    <mergeCell ref="E701:F701"/>
    <mergeCell ref="G701:H701"/>
    <mergeCell ref="E702:F702"/>
    <mergeCell ref="G702:H702"/>
    <mergeCell ref="B704:D704"/>
    <mergeCell ref="E707:H707"/>
    <mergeCell ref="E708:H708"/>
    <mergeCell ref="B702:D702"/>
    <mergeCell ref="E704:F704"/>
    <mergeCell ref="G704:H704"/>
    <mergeCell ref="B706:D706"/>
    <mergeCell ref="E706:F706"/>
    <mergeCell ref="G706:H706"/>
    <mergeCell ref="B707:D707"/>
    <mergeCell ref="B708:D708"/>
    <mergeCell ref="B483:H483"/>
    <mergeCell ref="B485:H485"/>
    <mergeCell ref="B487:H487"/>
    <mergeCell ref="B502:H502"/>
    <mergeCell ref="B504:H504"/>
    <mergeCell ref="B507:H507"/>
    <mergeCell ref="B508:D508"/>
    <mergeCell ref="E508:H508"/>
    <mergeCell ref="E510:H511"/>
    <mergeCell ref="B500:H500"/>
    <mergeCell ref="B488:H488"/>
    <mergeCell ref="G521:H521"/>
    <mergeCell ref="B522:H522"/>
    <mergeCell ref="B524:H524"/>
    <mergeCell ref="B515:C515"/>
    <mergeCell ref="B516:C516"/>
    <mergeCell ref="E515:H515"/>
    <mergeCell ref="E516:H516"/>
    <mergeCell ref="E517:H517"/>
    <mergeCell ref="E518:H518"/>
    <mergeCell ref="E520:H520"/>
    <mergeCell ref="E525:H526"/>
    <mergeCell ref="B532:C532"/>
    <mergeCell ref="G537:H537"/>
    <mergeCell ref="B527:C527"/>
    <mergeCell ref="B528:D528"/>
    <mergeCell ref="B530:C530"/>
    <mergeCell ref="E527:H527"/>
    <mergeCell ref="E530:H530"/>
    <mergeCell ref="E532:H532"/>
    <mergeCell ref="E533:H533"/>
    <mergeCell ref="E534:H534"/>
    <mergeCell ref="E536:H536"/>
    <mergeCell ref="B542:C542"/>
    <mergeCell ref="B543:C543"/>
    <mergeCell ref="E543:F543"/>
    <mergeCell ref="G543:H543"/>
    <mergeCell ref="B538:C538"/>
    <mergeCell ref="B539:H539"/>
    <mergeCell ref="B541:C541"/>
    <mergeCell ref="E541:F541"/>
    <mergeCell ref="G541:H541"/>
    <mergeCell ref="E538:H538"/>
    <mergeCell ref="D542:H542"/>
    <mergeCell ref="B547:D547"/>
    <mergeCell ref="E547:H547"/>
    <mergeCell ref="B548:H548"/>
    <mergeCell ref="B544:C544"/>
    <mergeCell ref="E544:F544"/>
    <mergeCell ref="G544:H544"/>
    <mergeCell ref="B545:C545"/>
    <mergeCell ref="E545:F545"/>
    <mergeCell ref="G545:H545"/>
    <mergeCell ref="B556:C556"/>
    <mergeCell ref="G561:H561"/>
    <mergeCell ref="B551:C551"/>
    <mergeCell ref="E551:F551"/>
    <mergeCell ref="G551:H551"/>
    <mergeCell ref="B552:D552"/>
    <mergeCell ref="B554:C554"/>
    <mergeCell ref="B571:D571"/>
    <mergeCell ref="B573:C573"/>
    <mergeCell ref="E560:H560"/>
    <mergeCell ref="E568:H569"/>
    <mergeCell ref="E573:H573"/>
    <mergeCell ref="G570:H570"/>
    <mergeCell ref="E576:H576"/>
    <mergeCell ref="B584:C584"/>
    <mergeCell ref="B585:C585"/>
    <mergeCell ref="E585:F585"/>
    <mergeCell ref="G585:H585"/>
    <mergeCell ref="G580:H580"/>
    <mergeCell ref="B581:H581"/>
    <mergeCell ref="B583:C583"/>
    <mergeCell ref="E583:F583"/>
    <mergeCell ref="G583:H583"/>
    <mergeCell ref="E578:H578"/>
    <mergeCell ref="E579:H579"/>
    <mergeCell ref="D584:H584"/>
    <mergeCell ref="E575:H575"/>
    <mergeCell ref="B598:C598"/>
    <mergeCell ref="G603:H603"/>
    <mergeCell ref="B593:C593"/>
    <mergeCell ref="E593:F593"/>
    <mergeCell ref="G593:H593"/>
    <mergeCell ref="B594:D594"/>
    <mergeCell ref="B596:C596"/>
    <mergeCell ref="B610:D610"/>
    <mergeCell ref="B611:C611"/>
    <mergeCell ref="E611:H611"/>
    <mergeCell ref="B613:C613"/>
    <mergeCell ref="B604:H604"/>
    <mergeCell ref="B606:H606"/>
    <mergeCell ref="B609:C609"/>
    <mergeCell ref="E609:F609"/>
    <mergeCell ref="G609:H609"/>
    <mergeCell ref="E614:H614"/>
    <mergeCell ref="B622:C622"/>
    <mergeCell ref="E622:F622"/>
    <mergeCell ref="G622:H622"/>
    <mergeCell ref="E613:H613"/>
    <mergeCell ref="B612:C612"/>
    <mergeCell ref="E612:H612"/>
    <mergeCell ref="B623:C623"/>
    <mergeCell ref="G617:H617"/>
    <mergeCell ref="B619:C619"/>
    <mergeCell ref="B620:H620"/>
    <mergeCell ref="E615:H615"/>
    <mergeCell ref="E616:H616"/>
    <mergeCell ref="E619:H619"/>
    <mergeCell ref="D623:H623"/>
    <mergeCell ref="B626:C626"/>
    <mergeCell ref="E626:F626"/>
    <mergeCell ref="G626:H626"/>
    <mergeCell ref="B628:H628"/>
    <mergeCell ref="B630:H630"/>
    <mergeCell ref="B631:H631"/>
    <mergeCell ref="B624:C624"/>
    <mergeCell ref="B625:C625"/>
    <mergeCell ref="E625:F625"/>
    <mergeCell ref="G625:H625"/>
    <mergeCell ref="D624:H624"/>
    <mergeCell ref="B644:H644"/>
    <mergeCell ref="B646:H646"/>
    <mergeCell ref="B647:H647"/>
    <mergeCell ref="B648:H648"/>
    <mergeCell ref="B650:H650"/>
    <mergeCell ref="B651:F651"/>
    <mergeCell ref="B632:H632"/>
    <mergeCell ref="B634:H634"/>
    <mergeCell ref="B636:H636"/>
    <mergeCell ref="B638:H638"/>
    <mergeCell ref="B640:H640"/>
    <mergeCell ref="B642:H642"/>
    <mergeCell ref="C658:H658"/>
    <mergeCell ref="C659:H659"/>
    <mergeCell ref="C660:H660"/>
    <mergeCell ref="C661:H661"/>
    <mergeCell ref="B663:F663"/>
    <mergeCell ref="C664:H664"/>
    <mergeCell ref="C652:H652"/>
    <mergeCell ref="C653:H653"/>
    <mergeCell ref="C654:H654"/>
    <mergeCell ref="C655:H655"/>
    <mergeCell ref="C656:H656"/>
    <mergeCell ref="C657:H657"/>
    <mergeCell ref="C673:H673"/>
    <mergeCell ref="B675:F675"/>
    <mergeCell ref="C676:H676"/>
    <mergeCell ref="C677:H677"/>
    <mergeCell ref="C665:H665"/>
    <mergeCell ref="C666:H666"/>
    <mergeCell ref="C667:H667"/>
    <mergeCell ref="C668:H668"/>
    <mergeCell ref="C669:H669"/>
    <mergeCell ref="C670:H670"/>
    <mergeCell ref="A4:H4"/>
    <mergeCell ref="B721:C721"/>
    <mergeCell ref="E721:F721"/>
    <mergeCell ref="G721:H721"/>
    <mergeCell ref="B722:C722"/>
    <mergeCell ref="E722:F722"/>
    <mergeCell ref="G722:H722"/>
    <mergeCell ref="B719:C719"/>
    <mergeCell ref="E719:F719"/>
    <mergeCell ref="G719:H719"/>
    <mergeCell ref="B720:C720"/>
    <mergeCell ref="E720:F720"/>
    <mergeCell ref="G720:H720"/>
    <mergeCell ref="B714:H714"/>
    <mergeCell ref="B716:H716"/>
    <mergeCell ref="B717:C717"/>
    <mergeCell ref="E717:F717"/>
    <mergeCell ref="G717:H717"/>
    <mergeCell ref="B718:C718"/>
    <mergeCell ref="E718:F718"/>
    <mergeCell ref="G718:H718"/>
    <mergeCell ref="C684:H684"/>
    <mergeCell ref="C685:H685"/>
    <mergeCell ref="B709:H709"/>
    <mergeCell ref="B22:F22"/>
    <mergeCell ref="F727:H727"/>
    <mergeCell ref="F728:H728"/>
    <mergeCell ref="B9:D9"/>
    <mergeCell ref="B10:D10"/>
    <mergeCell ref="B11:D11"/>
    <mergeCell ref="B12:D12"/>
    <mergeCell ref="B19:F19"/>
    <mergeCell ref="B20:F20"/>
    <mergeCell ref="B21:F21"/>
    <mergeCell ref="B723:C723"/>
    <mergeCell ref="E723:F723"/>
    <mergeCell ref="G723:H723"/>
    <mergeCell ref="B710:H710"/>
    <mergeCell ref="C711:H711"/>
    <mergeCell ref="C712:H712"/>
    <mergeCell ref="C678:H678"/>
    <mergeCell ref="C679:H679"/>
    <mergeCell ref="C680:H680"/>
    <mergeCell ref="C681:H681"/>
    <mergeCell ref="C682:H682"/>
    <mergeCell ref="C683:H683"/>
    <mergeCell ref="C671:H671"/>
    <mergeCell ref="C672:H672"/>
    <mergeCell ref="B514:C514"/>
    <mergeCell ref="E514:H514"/>
    <mergeCell ref="B531:C531"/>
    <mergeCell ref="E531:H531"/>
    <mergeCell ref="B555:C555"/>
    <mergeCell ref="E555:H555"/>
    <mergeCell ref="B574:C574"/>
    <mergeCell ref="E574:H574"/>
    <mergeCell ref="B597:C597"/>
    <mergeCell ref="E597:H597"/>
    <mergeCell ref="B589:D589"/>
    <mergeCell ref="E589:H589"/>
    <mergeCell ref="B590:H590"/>
    <mergeCell ref="B586:C586"/>
    <mergeCell ref="E586:F586"/>
    <mergeCell ref="G586:H586"/>
    <mergeCell ref="B587:C587"/>
    <mergeCell ref="E587:F587"/>
    <mergeCell ref="G587:H587"/>
    <mergeCell ref="B575:C575"/>
    <mergeCell ref="B562:H562"/>
    <mergeCell ref="B567:H567"/>
    <mergeCell ref="B570:C570"/>
    <mergeCell ref="E570:F570"/>
  </mergeCells>
  <conditionalFormatting sqref="A19">
    <cfRule type="expression" dxfId="36" priority="29" stopIfTrue="1">
      <formula>$M$18=1</formula>
    </cfRule>
    <cfRule type="expression" dxfId="35" priority="28" stopIfTrue="1">
      <formula>$M$18="Sole Bidder"</formula>
    </cfRule>
  </conditionalFormatting>
  <conditionalFormatting sqref="A20:A21">
    <cfRule type="expression" dxfId="34" priority="42" stopIfTrue="1">
      <formula>$M$20=2</formula>
    </cfRule>
  </conditionalFormatting>
  <conditionalFormatting sqref="A22">
    <cfRule type="expression" dxfId="33" priority="41" stopIfTrue="1">
      <formula>AND($M$20=2,$M$21="2 or more")</formula>
    </cfRule>
  </conditionalFormatting>
  <conditionalFormatting sqref="A530">
    <cfRule type="expression" dxfId="32" priority="7" stopIfTrue="1">
      <formula>$E$513="No"</formula>
    </cfRule>
  </conditionalFormatting>
  <conditionalFormatting sqref="A596:C596">
    <cfRule type="expression" dxfId="31" priority="4">
      <formula>$E$553="No"</formula>
    </cfRule>
  </conditionalFormatting>
  <conditionalFormatting sqref="A611:C611">
    <cfRule type="expression" dxfId="30" priority="1">
      <formula>$E$553="No"</formula>
    </cfRule>
  </conditionalFormatting>
  <conditionalFormatting sqref="A35:H35">
    <cfRule type="expression" dxfId="29" priority="43" stopIfTrue="1">
      <formula>$M$20&lt;2</formula>
    </cfRule>
  </conditionalFormatting>
  <conditionalFormatting sqref="A514:H514">
    <cfRule type="expression" dxfId="28" priority="24" stopIfTrue="1">
      <formula>$E$513="No"</formula>
    </cfRule>
  </conditionalFormatting>
  <conditionalFormatting sqref="A554:H554 A573:H573">
    <cfRule type="expression" dxfId="27" priority="5">
      <formula>$E$553="No"</formula>
    </cfRule>
  </conditionalFormatting>
  <conditionalFormatting sqref="A572:H572">
    <cfRule type="expression" dxfId="26" priority="14" stopIfTrue="1">
      <formula>$M$505&lt;2</formula>
    </cfRule>
  </conditionalFormatting>
  <conditionalFormatting sqref="A589:H589 D605:H606 A605:C610 D607:E607 D608 D609:H610 D611:E616 A619:E619 A620:H622 A623:D624 A625:H626">
    <cfRule type="expression" dxfId="25" priority="36" stopIfTrue="1">
      <formula>$M$507=1</formula>
    </cfRule>
  </conditionalFormatting>
  <conditionalFormatting sqref="A596:H596 A611:H611">
    <cfRule type="expression" dxfId="24" priority="3">
      <formula>$E$595="No"</formula>
    </cfRule>
  </conditionalFormatting>
  <conditionalFormatting sqref="A628:H646 A647:B648 A649:H650 A674:H674 A686:H686 A709">
    <cfRule type="expression" dxfId="23" priority="26" stopIfTrue="1">
      <formula>$M$18="Sole Bidder"</formula>
    </cfRule>
  </conditionalFormatting>
  <conditionalFormatting sqref="A663:H673 E717:H723">
    <cfRule type="expression" dxfId="22" priority="37" stopIfTrue="1">
      <formula>$M$505&lt;2</formula>
    </cfRule>
  </conditionalFormatting>
  <conditionalFormatting sqref="A675:H685 G717:H723">
    <cfRule type="expression" dxfId="21" priority="39" stopIfTrue="1">
      <formula>$M$507=1</formula>
    </cfRule>
  </conditionalFormatting>
  <conditionalFormatting sqref="A675:H685">
    <cfRule type="expression" dxfId="20" priority="38" stopIfTrue="1">
      <formula>$M$505&lt;2</formula>
    </cfRule>
  </conditionalFormatting>
  <conditionalFormatting sqref="B513:D513">
    <cfRule type="expression" dxfId="19" priority="8" stopIfTrue="1">
      <formula>$M$505&lt;2</formula>
    </cfRule>
    <cfRule type="expression" dxfId="18" priority="9" stopIfTrue="1">
      <formula>$M$507=1</formula>
    </cfRule>
  </conditionalFormatting>
  <conditionalFormatting sqref="B529:D529">
    <cfRule type="expression" dxfId="17" priority="10" stopIfTrue="1">
      <formula>$M$505&lt;2</formula>
    </cfRule>
    <cfRule type="expression" dxfId="16" priority="11" stopIfTrue="1">
      <formula>$M$507=1</formula>
    </cfRule>
  </conditionalFormatting>
  <conditionalFormatting sqref="B553:D553">
    <cfRule type="expression" dxfId="15" priority="12" stopIfTrue="1">
      <formula>$M$505&lt;2</formula>
    </cfRule>
    <cfRule type="expression" dxfId="14" priority="13" stopIfTrue="1">
      <formula>$M$507=1</formula>
    </cfRule>
  </conditionalFormatting>
  <conditionalFormatting sqref="B572:D572">
    <cfRule type="expression" dxfId="13" priority="15" stopIfTrue="1">
      <formula>$M$507=1</formula>
    </cfRule>
  </conditionalFormatting>
  <conditionalFormatting sqref="B530:H530">
    <cfRule type="expression" dxfId="12" priority="27" stopIfTrue="1">
      <formula>$E$529="No"</formula>
    </cfRule>
  </conditionalFormatting>
  <conditionalFormatting sqref="B595:H595">
    <cfRule type="expression" dxfId="11" priority="17" stopIfTrue="1">
      <formula>$M$507=1</formula>
    </cfRule>
    <cfRule type="expression" dxfId="10" priority="16" stopIfTrue="1">
      <formula>$M$505&lt;2</formula>
    </cfRule>
  </conditionalFormatting>
  <conditionalFormatting sqref="D573:E579 A547:H547 D563:H567 A563:C571 D568:E568 D569 D570:H571 D580:H583 A581:C587 D584 D585:H587">
    <cfRule type="expression" dxfId="9" priority="34" stopIfTrue="1">
      <formula>$M$505&lt;2</formula>
    </cfRule>
  </conditionalFormatting>
  <conditionalFormatting sqref="D611:E616 A589:H589 D605:H606 A605:C610 D607:E607 D608 D609:H610 A619:E619 A620:H622 A623:D624 A625:H626">
    <cfRule type="expression" dxfId="8" priority="35" stopIfTrue="1">
      <formula>$M$505&lt;2</formula>
    </cfRule>
  </conditionalFormatting>
  <conditionalFormatting sqref="D618:E618">
    <cfRule type="expression" dxfId="7" priority="19" stopIfTrue="1">
      <formula>$M$507=1</formula>
    </cfRule>
    <cfRule type="expression" dxfId="6" priority="18" stopIfTrue="1">
      <formula>$M$505&lt;2</formula>
    </cfRule>
  </conditionalFormatting>
  <conditionalFormatting sqref="D617:H617">
    <cfRule type="expression" dxfId="5" priority="22" stopIfTrue="1">
      <formula>$M$507=1</formula>
    </cfRule>
    <cfRule type="expression" dxfId="4" priority="21" stopIfTrue="1">
      <formula>$M$505&lt;2</formula>
    </cfRule>
  </conditionalFormatting>
  <conditionalFormatting sqref="E514:E520">
    <cfRule type="expression" dxfId="3" priority="23" stopIfTrue="1">
      <formula>$M$18="Sole Bidder"</formula>
    </cfRule>
  </conditionalFormatting>
  <conditionalFormatting sqref="E554:E560 E596:E602 A25:H25 A33:H34 E510 D510:D511 E512:H512 F513:H513 E521:H521 E525 D525:D526 E527 E530:E536 E537:G537 E538 E540:H540 E543:H545 E549 D549:D550 E551:H551 E561:H561 E588:H588 E591 D591:D592 E593:H593 E603:H603 E627:H627 D717">
    <cfRule type="expression" dxfId="2" priority="25" stopIfTrue="1">
      <formula>$M$18="Sole Bidder"</formula>
    </cfRule>
  </conditionalFormatting>
  <conditionalFormatting sqref="E48:F55">
    <cfRule type="expression" dxfId="1" priority="32" stopIfTrue="1">
      <formula>$M$20=2</formula>
    </cfRule>
  </conditionalFormatting>
  <conditionalFormatting sqref="G48:H55">
    <cfRule type="expression" dxfId="0" priority="33" stopIfTrue="1">
      <formula>AND($M$20=2,$M$21="2 or more")</formula>
    </cfRule>
  </conditionalFormatting>
  <dataValidations count="7">
    <dataValidation type="list" allowBlank="1" showInputMessage="1" showErrorMessage="1" sqref="G719:G723 JC719:JC723 SY719:SY723 ACU719:ACU723 AMQ719:AMQ723 AWM719:AWM723 BGI719:BGI723 BQE719:BQE723 CAA719:CAA723 CJW719:CJW723 CTS719:CTS723 DDO719:DDO723 DNK719:DNK723 DXG719:DXG723 EHC719:EHC723 EQY719:EQY723 FAU719:FAU723 FKQ719:FKQ723 FUM719:FUM723 GEI719:GEI723 GOE719:GOE723 GYA719:GYA723 HHW719:HHW723 HRS719:HRS723 IBO719:IBO723 ILK719:ILK723 IVG719:IVG723 JFC719:JFC723 JOY719:JOY723 JYU719:JYU723 KIQ719:KIQ723 KSM719:KSM723 LCI719:LCI723 LME719:LME723 LWA719:LWA723 MFW719:MFW723 MPS719:MPS723 MZO719:MZO723 NJK719:NJK723 NTG719:NTG723 ODC719:ODC723 OMY719:OMY723 OWU719:OWU723 PGQ719:PGQ723 PQM719:PQM723 QAI719:QAI723 QKE719:QKE723 QUA719:QUA723 RDW719:RDW723 RNS719:RNS723 RXO719:RXO723 SHK719:SHK723 SRG719:SRG723 TBC719:TBC723 TKY719:TKY723 TUU719:TUU723 UEQ719:UEQ723 UOM719:UOM723 UYI719:UYI723 VIE719:VIE723 VSA719:VSA723 WBW719:WBW723 WLS719:WLS723 WVO719:WVO723 G66255:G66259 JC66255:JC66259 SY66255:SY66259 ACU66255:ACU66259 AMQ66255:AMQ66259 AWM66255:AWM66259 BGI66255:BGI66259 BQE66255:BQE66259 CAA66255:CAA66259 CJW66255:CJW66259 CTS66255:CTS66259 DDO66255:DDO66259 DNK66255:DNK66259 DXG66255:DXG66259 EHC66255:EHC66259 EQY66255:EQY66259 FAU66255:FAU66259 FKQ66255:FKQ66259 FUM66255:FUM66259 GEI66255:GEI66259 GOE66255:GOE66259 GYA66255:GYA66259 HHW66255:HHW66259 HRS66255:HRS66259 IBO66255:IBO66259 ILK66255:ILK66259 IVG66255:IVG66259 JFC66255:JFC66259 JOY66255:JOY66259 JYU66255:JYU66259 KIQ66255:KIQ66259 KSM66255:KSM66259 LCI66255:LCI66259 LME66255:LME66259 LWA66255:LWA66259 MFW66255:MFW66259 MPS66255:MPS66259 MZO66255:MZO66259 NJK66255:NJK66259 NTG66255:NTG66259 ODC66255:ODC66259 OMY66255:OMY66259 OWU66255:OWU66259 PGQ66255:PGQ66259 PQM66255:PQM66259 QAI66255:QAI66259 QKE66255:QKE66259 QUA66255:QUA66259 RDW66255:RDW66259 RNS66255:RNS66259 RXO66255:RXO66259 SHK66255:SHK66259 SRG66255:SRG66259 TBC66255:TBC66259 TKY66255:TKY66259 TUU66255:TUU66259 UEQ66255:UEQ66259 UOM66255:UOM66259 UYI66255:UYI66259 VIE66255:VIE66259 VSA66255:VSA66259 WBW66255:WBW66259 WLS66255:WLS66259 WVO66255:WVO66259 G131791:G131795 JC131791:JC131795 SY131791:SY131795 ACU131791:ACU131795 AMQ131791:AMQ131795 AWM131791:AWM131795 BGI131791:BGI131795 BQE131791:BQE131795 CAA131791:CAA131795 CJW131791:CJW131795 CTS131791:CTS131795 DDO131791:DDO131795 DNK131791:DNK131795 DXG131791:DXG131795 EHC131791:EHC131795 EQY131791:EQY131795 FAU131791:FAU131795 FKQ131791:FKQ131795 FUM131791:FUM131795 GEI131791:GEI131795 GOE131791:GOE131795 GYA131791:GYA131795 HHW131791:HHW131795 HRS131791:HRS131795 IBO131791:IBO131795 ILK131791:ILK131795 IVG131791:IVG131795 JFC131791:JFC131795 JOY131791:JOY131795 JYU131791:JYU131795 KIQ131791:KIQ131795 KSM131791:KSM131795 LCI131791:LCI131795 LME131791:LME131795 LWA131791:LWA131795 MFW131791:MFW131795 MPS131791:MPS131795 MZO131791:MZO131795 NJK131791:NJK131795 NTG131791:NTG131795 ODC131791:ODC131795 OMY131791:OMY131795 OWU131791:OWU131795 PGQ131791:PGQ131795 PQM131791:PQM131795 QAI131791:QAI131795 QKE131791:QKE131795 QUA131791:QUA131795 RDW131791:RDW131795 RNS131791:RNS131795 RXO131791:RXO131795 SHK131791:SHK131795 SRG131791:SRG131795 TBC131791:TBC131795 TKY131791:TKY131795 TUU131791:TUU131795 UEQ131791:UEQ131795 UOM131791:UOM131795 UYI131791:UYI131795 VIE131791:VIE131795 VSA131791:VSA131795 WBW131791:WBW131795 WLS131791:WLS131795 WVO131791:WVO131795 G197327:G197331 JC197327:JC197331 SY197327:SY197331 ACU197327:ACU197331 AMQ197327:AMQ197331 AWM197327:AWM197331 BGI197327:BGI197331 BQE197327:BQE197331 CAA197327:CAA197331 CJW197327:CJW197331 CTS197327:CTS197331 DDO197327:DDO197331 DNK197327:DNK197331 DXG197327:DXG197331 EHC197327:EHC197331 EQY197327:EQY197331 FAU197327:FAU197331 FKQ197327:FKQ197331 FUM197327:FUM197331 GEI197327:GEI197331 GOE197327:GOE197331 GYA197327:GYA197331 HHW197327:HHW197331 HRS197327:HRS197331 IBO197327:IBO197331 ILK197327:ILK197331 IVG197327:IVG197331 JFC197327:JFC197331 JOY197327:JOY197331 JYU197327:JYU197331 KIQ197327:KIQ197331 KSM197327:KSM197331 LCI197327:LCI197331 LME197327:LME197331 LWA197327:LWA197331 MFW197327:MFW197331 MPS197327:MPS197331 MZO197327:MZO197331 NJK197327:NJK197331 NTG197327:NTG197331 ODC197327:ODC197331 OMY197327:OMY197331 OWU197327:OWU197331 PGQ197327:PGQ197331 PQM197327:PQM197331 QAI197327:QAI197331 QKE197327:QKE197331 QUA197327:QUA197331 RDW197327:RDW197331 RNS197327:RNS197331 RXO197327:RXO197331 SHK197327:SHK197331 SRG197327:SRG197331 TBC197327:TBC197331 TKY197327:TKY197331 TUU197327:TUU197331 UEQ197327:UEQ197331 UOM197327:UOM197331 UYI197327:UYI197331 VIE197327:VIE197331 VSA197327:VSA197331 WBW197327:WBW197331 WLS197327:WLS197331 WVO197327:WVO197331 G262863:G262867 JC262863:JC262867 SY262863:SY262867 ACU262863:ACU262867 AMQ262863:AMQ262867 AWM262863:AWM262867 BGI262863:BGI262867 BQE262863:BQE262867 CAA262863:CAA262867 CJW262863:CJW262867 CTS262863:CTS262867 DDO262863:DDO262867 DNK262863:DNK262867 DXG262863:DXG262867 EHC262863:EHC262867 EQY262863:EQY262867 FAU262863:FAU262867 FKQ262863:FKQ262867 FUM262863:FUM262867 GEI262863:GEI262867 GOE262863:GOE262867 GYA262863:GYA262867 HHW262863:HHW262867 HRS262863:HRS262867 IBO262863:IBO262867 ILK262863:ILK262867 IVG262863:IVG262867 JFC262863:JFC262867 JOY262863:JOY262867 JYU262863:JYU262867 KIQ262863:KIQ262867 KSM262863:KSM262867 LCI262863:LCI262867 LME262863:LME262867 LWA262863:LWA262867 MFW262863:MFW262867 MPS262863:MPS262867 MZO262863:MZO262867 NJK262863:NJK262867 NTG262863:NTG262867 ODC262863:ODC262867 OMY262863:OMY262867 OWU262863:OWU262867 PGQ262863:PGQ262867 PQM262863:PQM262867 QAI262863:QAI262867 QKE262863:QKE262867 QUA262863:QUA262867 RDW262863:RDW262867 RNS262863:RNS262867 RXO262863:RXO262867 SHK262863:SHK262867 SRG262863:SRG262867 TBC262863:TBC262867 TKY262863:TKY262867 TUU262863:TUU262867 UEQ262863:UEQ262867 UOM262863:UOM262867 UYI262863:UYI262867 VIE262863:VIE262867 VSA262863:VSA262867 WBW262863:WBW262867 WLS262863:WLS262867 WVO262863:WVO262867 G328399:G328403 JC328399:JC328403 SY328399:SY328403 ACU328399:ACU328403 AMQ328399:AMQ328403 AWM328399:AWM328403 BGI328399:BGI328403 BQE328399:BQE328403 CAA328399:CAA328403 CJW328399:CJW328403 CTS328399:CTS328403 DDO328399:DDO328403 DNK328399:DNK328403 DXG328399:DXG328403 EHC328399:EHC328403 EQY328399:EQY328403 FAU328399:FAU328403 FKQ328399:FKQ328403 FUM328399:FUM328403 GEI328399:GEI328403 GOE328399:GOE328403 GYA328399:GYA328403 HHW328399:HHW328403 HRS328399:HRS328403 IBO328399:IBO328403 ILK328399:ILK328403 IVG328399:IVG328403 JFC328399:JFC328403 JOY328399:JOY328403 JYU328399:JYU328403 KIQ328399:KIQ328403 KSM328399:KSM328403 LCI328399:LCI328403 LME328399:LME328403 LWA328399:LWA328403 MFW328399:MFW328403 MPS328399:MPS328403 MZO328399:MZO328403 NJK328399:NJK328403 NTG328399:NTG328403 ODC328399:ODC328403 OMY328399:OMY328403 OWU328399:OWU328403 PGQ328399:PGQ328403 PQM328399:PQM328403 QAI328399:QAI328403 QKE328399:QKE328403 QUA328399:QUA328403 RDW328399:RDW328403 RNS328399:RNS328403 RXO328399:RXO328403 SHK328399:SHK328403 SRG328399:SRG328403 TBC328399:TBC328403 TKY328399:TKY328403 TUU328399:TUU328403 UEQ328399:UEQ328403 UOM328399:UOM328403 UYI328399:UYI328403 VIE328399:VIE328403 VSA328399:VSA328403 WBW328399:WBW328403 WLS328399:WLS328403 WVO328399:WVO328403 G393935:G393939 JC393935:JC393939 SY393935:SY393939 ACU393935:ACU393939 AMQ393935:AMQ393939 AWM393935:AWM393939 BGI393935:BGI393939 BQE393935:BQE393939 CAA393935:CAA393939 CJW393935:CJW393939 CTS393935:CTS393939 DDO393935:DDO393939 DNK393935:DNK393939 DXG393935:DXG393939 EHC393935:EHC393939 EQY393935:EQY393939 FAU393935:FAU393939 FKQ393935:FKQ393939 FUM393935:FUM393939 GEI393935:GEI393939 GOE393935:GOE393939 GYA393935:GYA393939 HHW393935:HHW393939 HRS393935:HRS393939 IBO393935:IBO393939 ILK393935:ILK393939 IVG393935:IVG393939 JFC393935:JFC393939 JOY393935:JOY393939 JYU393935:JYU393939 KIQ393935:KIQ393939 KSM393935:KSM393939 LCI393935:LCI393939 LME393935:LME393939 LWA393935:LWA393939 MFW393935:MFW393939 MPS393935:MPS393939 MZO393935:MZO393939 NJK393935:NJK393939 NTG393935:NTG393939 ODC393935:ODC393939 OMY393935:OMY393939 OWU393935:OWU393939 PGQ393935:PGQ393939 PQM393935:PQM393939 QAI393935:QAI393939 QKE393935:QKE393939 QUA393935:QUA393939 RDW393935:RDW393939 RNS393935:RNS393939 RXO393935:RXO393939 SHK393935:SHK393939 SRG393935:SRG393939 TBC393935:TBC393939 TKY393935:TKY393939 TUU393935:TUU393939 UEQ393935:UEQ393939 UOM393935:UOM393939 UYI393935:UYI393939 VIE393935:VIE393939 VSA393935:VSA393939 WBW393935:WBW393939 WLS393935:WLS393939 WVO393935:WVO393939 G459471:G459475 JC459471:JC459475 SY459471:SY459475 ACU459471:ACU459475 AMQ459471:AMQ459475 AWM459471:AWM459475 BGI459471:BGI459475 BQE459471:BQE459475 CAA459471:CAA459475 CJW459471:CJW459475 CTS459471:CTS459475 DDO459471:DDO459475 DNK459471:DNK459475 DXG459471:DXG459475 EHC459471:EHC459475 EQY459471:EQY459475 FAU459471:FAU459475 FKQ459471:FKQ459475 FUM459471:FUM459475 GEI459471:GEI459475 GOE459471:GOE459475 GYA459471:GYA459475 HHW459471:HHW459475 HRS459471:HRS459475 IBO459471:IBO459475 ILK459471:ILK459475 IVG459471:IVG459475 JFC459471:JFC459475 JOY459471:JOY459475 JYU459471:JYU459475 KIQ459471:KIQ459475 KSM459471:KSM459475 LCI459471:LCI459475 LME459471:LME459475 LWA459471:LWA459475 MFW459471:MFW459475 MPS459471:MPS459475 MZO459471:MZO459475 NJK459471:NJK459475 NTG459471:NTG459475 ODC459471:ODC459475 OMY459471:OMY459475 OWU459471:OWU459475 PGQ459471:PGQ459475 PQM459471:PQM459475 QAI459471:QAI459475 QKE459471:QKE459475 QUA459471:QUA459475 RDW459471:RDW459475 RNS459471:RNS459475 RXO459471:RXO459475 SHK459471:SHK459475 SRG459471:SRG459475 TBC459471:TBC459475 TKY459471:TKY459475 TUU459471:TUU459475 UEQ459471:UEQ459475 UOM459471:UOM459475 UYI459471:UYI459475 VIE459471:VIE459475 VSA459471:VSA459475 WBW459471:WBW459475 WLS459471:WLS459475 WVO459471:WVO459475 G525007:G525011 JC525007:JC525011 SY525007:SY525011 ACU525007:ACU525011 AMQ525007:AMQ525011 AWM525007:AWM525011 BGI525007:BGI525011 BQE525007:BQE525011 CAA525007:CAA525011 CJW525007:CJW525011 CTS525007:CTS525011 DDO525007:DDO525011 DNK525007:DNK525011 DXG525007:DXG525011 EHC525007:EHC525011 EQY525007:EQY525011 FAU525007:FAU525011 FKQ525007:FKQ525011 FUM525007:FUM525011 GEI525007:GEI525011 GOE525007:GOE525011 GYA525007:GYA525011 HHW525007:HHW525011 HRS525007:HRS525011 IBO525007:IBO525011 ILK525007:ILK525011 IVG525007:IVG525011 JFC525007:JFC525011 JOY525007:JOY525011 JYU525007:JYU525011 KIQ525007:KIQ525011 KSM525007:KSM525011 LCI525007:LCI525011 LME525007:LME525011 LWA525007:LWA525011 MFW525007:MFW525011 MPS525007:MPS525011 MZO525007:MZO525011 NJK525007:NJK525011 NTG525007:NTG525011 ODC525007:ODC525011 OMY525007:OMY525011 OWU525007:OWU525011 PGQ525007:PGQ525011 PQM525007:PQM525011 QAI525007:QAI525011 QKE525007:QKE525011 QUA525007:QUA525011 RDW525007:RDW525011 RNS525007:RNS525011 RXO525007:RXO525011 SHK525007:SHK525011 SRG525007:SRG525011 TBC525007:TBC525011 TKY525007:TKY525011 TUU525007:TUU525011 UEQ525007:UEQ525011 UOM525007:UOM525011 UYI525007:UYI525011 VIE525007:VIE525011 VSA525007:VSA525011 WBW525007:WBW525011 WLS525007:WLS525011 WVO525007:WVO525011 G590543:G590547 JC590543:JC590547 SY590543:SY590547 ACU590543:ACU590547 AMQ590543:AMQ590547 AWM590543:AWM590547 BGI590543:BGI590547 BQE590543:BQE590547 CAA590543:CAA590547 CJW590543:CJW590547 CTS590543:CTS590547 DDO590543:DDO590547 DNK590543:DNK590547 DXG590543:DXG590547 EHC590543:EHC590547 EQY590543:EQY590547 FAU590543:FAU590547 FKQ590543:FKQ590547 FUM590543:FUM590547 GEI590543:GEI590547 GOE590543:GOE590547 GYA590543:GYA590547 HHW590543:HHW590547 HRS590543:HRS590547 IBO590543:IBO590547 ILK590543:ILK590547 IVG590543:IVG590547 JFC590543:JFC590547 JOY590543:JOY590547 JYU590543:JYU590547 KIQ590543:KIQ590547 KSM590543:KSM590547 LCI590543:LCI590547 LME590543:LME590547 LWA590543:LWA590547 MFW590543:MFW590547 MPS590543:MPS590547 MZO590543:MZO590547 NJK590543:NJK590547 NTG590543:NTG590547 ODC590543:ODC590547 OMY590543:OMY590547 OWU590543:OWU590547 PGQ590543:PGQ590547 PQM590543:PQM590547 QAI590543:QAI590547 QKE590543:QKE590547 QUA590543:QUA590547 RDW590543:RDW590547 RNS590543:RNS590547 RXO590543:RXO590547 SHK590543:SHK590547 SRG590543:SRG590547 TBC590543:TBC590547 TKY590543:TKY590547 TUU590543:TUU590547 UEQ590543:UEQ590547 UOM590543:UOM590547 UYI590543:UYI590547 VIE590543:VIE590547 VSA590543:VSA590547 WBW590543:WBW590547 WLS590543:WLS590547 WVO590543:WVO590547 G656079:G656083 JC656079:JC656083 SY656079:SY656083 ACU656079:ACU656083 AMQ656079:AMQ656083 AWM656079:AWM656083 BGI656079:BGI656083 BQE656079:BQE656083 CAA656079:CAA656083 CJW656079:CJW656083 CTS656079:CTS656083 DDO656079:DDO656083 DNK656079:DNK656083 DXG656079:DXG656083 EHC656079:EHC656083 EQY656079:EQY656083 FAU656079:FAU656083 FKQ656079:FKQ656083 FUM656079:FUM656083 GEI656079:GEI656083 GOE656079:GOE656083 GYA656079:GYA656083 HHW656079:HHW656083 HRS656079:HRS656083 IBO656079:IBO656083 ILK656079:ILK656083 IVG656079:IVG656083 JFC656079:JFC656083 JOY656079:JOY656083 JYU656079:JYU656083 KIQ656079:KIQ656083 KSM656079:KSM656083 LCI656079:LCI656083 LME656079:LME656083 LWA656079:LWA656083 MFW656079:MFW656083 MPS656079:MPS656083 MZO656079:MZO656083 NJK656079:NJK656083 NTG656079:NTG656083 ODC656079:ODC656083 OMY656079:OMY656083 OWU656079:OWU656083 PGQ656079:PGQ656083 PQM656079:PQM656083 QAI656079:QAI656083 QKE656079:QKE656083 QUA656079:QUA656083 RDW656079:RDW656083 RNS656079:RNS656083 RXO656079:RXO656083 SHK656079:SHK656083 SRG656079:SRG656083 TBC656079:TBC656083 TKY656079:TKY656083 TUU656079:TUU656083 UEQ656079:UEQ656083 UOM656079:UOM656083 UYI656079:UYI656083 VIE656079:VIE656083 VSA656079:VSA656083 WBW656079:WBW656083 WLS656079:WLS656083 WVO656079:WVO656083 G721615:G721619 JC721615:JC721619 SY721615:SY721619 ACU721615:ACU721619 AMQ721615:AMQ721619 AWM721615:AWM721619 BGI721615:BGI721619 BQE721615:BQE721619 CAA721615:CAA721619 CJW721615:CJW721619 CTS721615:CTS721619 DDO721615:DDO721619 DNK721615:DNK721619 DXG721615:DXG721619 EHC721615:EHC721619 EQY721615:EQY721619 FAU721615:FAU721619 FKQ721615:FKQ721619 FUM721615:FUM721619 GEI721615:GEI721619 GOE721615:GOE721619 GYA721615:GYA721619 HHW721615:HHW721619 HRS721615:HRS721619 IBO721615:IBO721619 ILK721615:ILK721619 IVG721615:IVG721619 JFC721615:JFC721619 JOY721615:JOY721619 JYU721615:JYU721619 KIQ721615:KIQ721619 KSM721615:KSM721619 LCI721615:LCI721619 LME721615:LME721619 LWA721615:LWA721619 MFW721615:MFW721619 MPS721615:MPS721619 MZO721615:MZO721619 NJK721615:NJK721619 NTG721615:NTG721619 ODC721615:ODC721619 OMY721615:OMY721619 OWU721615:OWU721619 PGQ721615:PGQ721619 PQM721615:PQM721619 QAI721615:QAI721619 QKE721615:QKE721619 QUA721615:QUA721619 RDW721615:RDW721619 RNS721615:RNS721619 RXO721615:RXO721619 SHK721615:SHK721619 SRG721615:SRG721619 TBC721615:TBC721619 TKY721615:TKY721619 TUU721615:TUU721619 UEQ721615:UEQ721619 UOM721615:UOM721619 UYI721615:UYI721619 VIE721615:VIE721619 VSA721615:VSA721619 WBW721615:WBW721619 WLS721615:WLS721619 WVO721615:WVO721619 G787151:G787155 JC787151:JC787155 SY787151:SY787155 ACU787151:ACU787155 AMQ787151:AMQ787155 AWM787151:AWM787155 BGI787151:BGI787155 BQE787151:BQE787155 CAA787151:CAA787155 CJW787151:CJW787155 CTS787151:CTS787155 DDO787151:DDO787155 DNK787151:DNK787155 DXG787151:DXG787155 EHC787151:EHC787155 EQY787151:EQY787155 FAU787151:FAU787155 FKQ787151:FKQ787155 FUM787151:FUM787155 GEI787151:GEI787155 GOE787151:GOE787155 GYA787151:GYA787155 HHW787151:HHW787155 HRS787151:HRS787155 IBO787151:IBO787155 ILK787151:ILK787155 IVG787151:IVG787155 JFC787151:JFC787155 JOY787151:JOY787155 JYU787151:JYU787155 KIQ787151:KIQ787155 KSM787151:KSM787155 LCI787151:LCI787155 LME787151:LME787155 LWA787151:LWA787155 MFW787151:MFW787155 MPS787151:MPS787155 MZO787151:MZO787155 NJK787151:NJK787155 NTG787151:NTG787155 ODC787151:ODC787155 OMY787151:OMY787155 OWU787151:OWU787155 PGQ787151:PGQ787155 PQM787151:PQM787155 QAI787151:QAI787155 QKE787151:QKE787155 QUA787151:QUA787155 RDW787151:RDW787155 RNS787151:RNS787155 RXO787151:RXO787155 SHK787151:SHK787155 SRG787151:SRG787155 TBC787151:TBC787155 TKY787151:TKY787155 TUU787151:TUU787155 UEQ787151:UEQ787155 UOM787151:UOM787155 UYI787151:UYI787155 VIE787151:VIE787155 VSA787151:VSA787155 WBW787151:WBW787155 WLS787151:WLS787155 WVO787151:WVO787155 G852687:G852691 JC852687:JC852691 SY852687:SY852691 ACU852687:ACU852691 AMQ852687:AMQ852691 AWM852687:AWM852691 BGI852687:BGI852691 BQE852687:BQE852691 CAA852687:CAA852691 CJW852687:CJW852691 CTS852687:CTS852691 DDO852687:DDO852691 DNK852687:DNK852691 DXG852687:DXG852691 EHC852687:EHC852691 EQY852687:EQY852691 FAU852687:FAU852691 FKQ852687:FKQ852691 FUM852687:FUM852691 GEI852687:GEI852691 GOE852687:GOE852691 GYA852687:GYA852691 HHW852687:HHW852691 HRS852687:HRS852691 IBO852687:IBO852691 ILK852687:ILK852691 IVG852687:IVG852691 JFC852687:JFC852691 JOY852687:JOY852691 JYU852687:JYU852691 KIQ852687:KIQ852691 KSM852687:KSM852691 LCI852687:LCI852691 LME852687:LME852691 LWA852687:LWA852691 MFW852687:MFW852691 MPS852687:MPS852691 MZO852687:MZO852691 NJK852687:NJK852691 NTG852687:NTG852691 ODC852687:ODC852691 OMY852687:OMY852691 OWU852687:OWU852691 PGQ852687:PGQ852691 PQM852687:PQM852691 QAI852687:QAI852691 QKE852687:QKE852691 QUA852687:QUA852691 RDW852687:RDW852691 RNS852687:RNS852691 RXO852687:RXO852691 SHK852687:SHK852691 SRG852687:SRG852691 TBC852687:TBC852691 TKY852687:TKY852691 TUU852687:TUU852691 UEQ852687:UEQ852691 UOM852687:UOM852691 UYI852687:UYI852691 VIE852687:VIE852691 VSA852687:VSA852691 WBW852687:WBW852691 WLS852687:WLS852691 WVO852687:WVO852691 G918223:G918227 JC918223:JC918227 SY918223:SY918227 ACU918223:ACU918227 AMQ918223:AMQ918227 AWM918223:AWM918227 BGI918223:BGI918227 BQE918223:BQE918227 CAA918223:CAA918227 CJW918223:CJW918227 CTS918223:CTS918227 DDO918223:DDO918227 DNK918223:DNK918227 DXG918223:DXG918227 EHC918223:EHC918227 EQY918223:EQY918227 FAU918223:FAU918227 FKQ918223:FKQ918227 FUM918223:FUM918227 GEI918223:GEI918227 GOE918223:GOE918227 GYA918223:GYA918227 HHW918223:HHW918227 HRS918223:HRS918227 IBO918223:IBO918227 ILK918223:ILK918227 IVG918223:IVG918227 JFC918223:JFC918227 JOY918223:JOY918227 JYU918223:JYU918227 KIQ918223:KIQ918227 KSM918223:KSM918227 LCI918223:LCI918227 LME918223:LME918227 LWA918223:LWA918227 MFW918223:MFW918227 MPS918223:MPS918227 MZO918223:MZO918227 NJK918223:NJK918227 NTG918223:NTG918227 ODC918223:ODC918227 OMY918223:OMY918227 OWU918223:OWU918227 PGQ918223:PGQ918227 PQM918223:PQM918227 QAI918223:QAI918227 QKE918223:QKE918227 QUA918223:QUA918227 RDW918223:RDW918227 RNS918223:RNS918227 RXO918223:RXO918227 SHK918223:SHK918227 SRG918223:SRG918227 TBC918223:TBC918227 TKY918223:TKY918227 TUU918223:TUU918227 UEQ918223:UEQ918227 UOM918223:UOM918227 UYI918223:UYI918227 VIE918223:VIE918227 VSA918223:VSA918227 WBW918223:WBW918227 WLS918223:WLS918227 WVO918223:WVO918227 G983759:G983763 JC983759:JC983763 SY983759:SY983763 ACU983759:ACU983763 AMQ983759:AMQ983763 AWM983759:AWM983763 BGI983759:BGI983763 BQE983759:BQE983763 CAA983759:CAA983763 CJW983759:CJW983763 CTS983759:CTS983763 DDO983759:DDO983763 DNK983759:DNK983763 DXG983759:DXG983763 EHC983759:EHC983763 EQY983759:EQY983763 FAU983759:FAU983763 FKQ983759:FKQ983763 FUM983759:FUM983763 GEI983759:GEI983763 GOE983759:GOE983763 GYA983759:GYA983763 HHW983759:HHW983763 HRS983759:HRS983763 IBO983759:IBO983763 ILK983759:ILK983763 IVG983759:IVG983763 JFC983759:JFC983763 JOY983759:JOY983763 JYU983759:JYU983763 KIQ983759:KIQ983763 KSM983759:KSM983763 LCI983759:LCI983763 LME983759:LME983763 LWA983759:LWA983763 MFW983759:MFW983763 MPS983759:MPS983763 MZO983759:MZO983763 NJK983759:NJK983763 NTG983759:NTG983763 ODC983759:ODC983763 OMY983759:OMY983763 OWU983759:OWU983763 PGQ983759:PGQ983763 PQM983759:PQM983763 QAI983759:QAI983763 QKE983759:QKE983763 QUA983759:QUA983763 RDW983759:RDW983763 RNS983759:RNS983763 RXO983759:RXO983763 SHK983759:SHK983763 SRG983759:SRG983763 TBC983759:TBC983763 TKY983759:TKY983763 TUU983759:TUU983763 UEQ983759:UEQ983763 UOM983759:UOM983763 UYI983759:UYI983763 VIE983759:VIE983763 VSA983759:VSA983763 WBW983759:WBW983763 WLS983759:WLS983763 WVO983759:WVO983763 WVM983759:WVM983763 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66157 JA66157 SW66157 ACS66157 AMO66157 AWK66157 BGG66157 BQC66157 BZY66157 CJU66157 CTQ66157 DDM66157 DNI66157 DXE66157 EHA66157 EQW66157 FAS66157 FKO66157 FUK66157 GEG66157 GOC66157 GXY66157 HHU66157 HRQ66157 IBM66157 ILI66157 IVE66157 JFA66157 JOW66157 JYS66157 KIO66157 KSK66157 LCG66157 LMC66157 LVY66157 MFU66157 MPQ66157 MZM66157 NJI66157 NTE66157 ODA66157 OMW66157 OWS66157 PGO66157 PQK66157 QAG66157 QKC66157 QTY66157 RDU66157 RNQ66157 RXM66157 SHI66157 SRE66157 TBA66157 TKW66157 TUS66157 UEO66157 UOK66157 UYG66157 VIC66157 VRY66157 WBU66157 WLQ66157 WVM66157 E131693 JA131693 SW131693 ACS131693 AMO131693 AWK131693 BGG131693 BQC131693 BZY131693 CJU131693 CTQ131693 DDM131693 DNI131693 DXE131693 EHA131693 EQW131693 FAS131693 FKO131693 FUK131693 GEG131693 GOC131693 GXY131693 HHU131693 HRQ131693 IBM131693 ILI131693 IVE131693 JFA131693 JOW131693 JYS131693 KIO131693 KSK131693 LCG131693 LMC131693 LVY131693 MFU131693 MPQ131693 MZM131693 NJI131693 NTE131693 ODA131693 OMW131693 OWS131693 PGO131693 PQK131693 QAG131693 QKC131693 QTY131693 RDU131693 RNQ131693 RXM131693 SHI131693 SRE131693 TBA131693 TKW131693 TUS131693 UEO131693 UOK131693 UYG131693 VIC131693 VRY131693 WBU131693 WLQ131693 WVM131693 E197229 JA197229 SW197229 ACS197229 AMO197229 AWK197229 BGG197229 BQC197229 BZY197229 CJU197229 CTQ197229 DDM197229 DNI197229 DXE197229 EHA197229 EQW197229 FAS197229 FKO197229 FUK197229 GEG197229 GOC197229 GXY197229 HHU197229 HRQ197229 IBM197229 ILI197229 IVE197229 JFA197229 JOW197229 JYS197229 KIO197229 KSK197229 LCG197229 LMC197229 LVY197229 MFU197229 MPQ197229 MZM197229 NJI197229 NTE197229 ODA197229 OMW197229 OWS197229 PGO197229 PQK197229 QAG197229 QKC197229 QTY197229 RDU197229 RNQ197229 RXM197229 SHI197229 SRE197229 TBA197229 TKW197229 TUS197229 UEO197229 UOK197229 UYG197229 VIC197229 VRY197229 WBU197229 WLQ197229 WVM197229 E262765 JA262765 SW262765 ACS262765 AMO262765 AWK262765 BGG262765 BQC262765 BZY262765 CJU262765 CTQ262765 DDM262765 DNI262765 DXE262765 EHA262765 EQW262765 FAS262765 FKO262765 FUK262765 GEG262765 GOC262765 GXY262765 HHU262765 HRQ262765 IBM262765 ILI262765 IVE262765 JFA262765 JOW262765 JYS262765 KIO262765 KSK262765 LCG262765 LMC262765 LVY262765 MFU262765 MPQ262765 MZM262765 NJI262765 NTE262765 ODA262765 OMW262765 OWS262765 PGO262765 PQK262765 QAG262765 QKC262765 QTY262765 RDU262765 RNQ262765 RXM262765 SHI262765 SRE262765 TBA262765 TKW262765 TUS262765 UEO262765 UOK262765 UYG262765 VIC262765 VRY262765 WBU262765 WLQ262765 WVM262765 E328301 JA328301 SW328301 ACS328301 AMO328301 AWK328301 BGG328301 BQC328301 BZY328301 CJU328301 CTQ328301 DDM328301 DNI328301 DXE328301 EHA328301 EQW328301 FAS328301 FKO328301 FUK328301 GEG328301 GOC328301 GXY328301 HHU328301 HRQ328301 IBM328301 ILI328301 IVE328301 JFA328301 JOW328301 JYS328301 KIO328301 KSK328301 LCG328301 LMC328301 LVY328301 MFU328301 MPQ328301 MZM328301 NJI328301 NTE328301 ODA328301 OMW328301 OWS328301 PGO328301 PQK328301 QAG328301 QKC328301 QTY328301 RDU328301 RNQ328301 RXM328301 SHI328301 SRE328301 TBA328301 TKW328301 TUS328301 UEO328301 UOK328301 UYG328301 VIC328301 VRY328301 WBU328301 WLQ328301 WVM328301 E393837 JA393837 SW393837 ACS393837 AMO393837 AWK393837 BGG393837 BQC393837 BZY393837 CJU393837 CTQ393837 DDM393837 DNI393837 DXE393837 EHA393837 EQW393837 FAS393837 FKO393837 FUK393837 GEG393837 GOC393837 GXY393837 HHU393837 HRQ393837 IBM393837 ILI393837 IVE393837 JFA393837 JOW393837 JYS393837 KIO393837 KSK393837 LCG393837 LMC393837 LVY393837 MFU393837 MPQ393837 MZM393837 NJI393837 NTE393837 ODA393837 OMW393837 OWS393837 PGO393837 PQK393837 QAG393837 QKC393837 QTY393837 RDU393837 RNQ393837 RXM393837 SHI393837 SRE393837 TBA393837 TKW393837 TUS393837 UEO393837 UOK393837 UYG393837 VIC393837 VRY393837 WBU393837 WLQ393837 WVM393837 E459373 JA459373 SW459373 ACS459373 AMO459373 AWK459373 BGG459373 BQC459373 BZY459373 CJU459373 CTQ459373 DDM459373 DNI459373 DXE459373 EHA459373 EQW459373 FAS459373 FKO459373 FUK459373 GEG459373 GOC459373 GXY459373 HHU459373 HRQ459373 IBM459373 ILI459373 IVE459373 JFA459373 JOW459373 JYS459373 KIO459373 KSK459373 LCG459373 LMC459373 LVY459373 MFU459373 MPQ459373 MZM459373 NJI459373 NTE459373 ODA459373 OMW459373 OWS459373 PGO459373 PQK459373 QAG459373 QKC459373 QTY459373 RDU459373 RNQ459373 RXM459373 SHI459373 SRE459373 TBA459373 TKW459373 TUS459373 UEO459373 UOK459373 UYG459373 VIC459373 VRY459373 WBU459373 WLQ459373 WVM459373 E524909 JA524909 SW524909 ACS524909 AMO524909 AWK524909 BGG524909 BQC524909 BZY524909 CJU524909 CTQ524909 DDM524909 DNI524909 DXE524909 EHA524909 EQW524909 FAS524909 FKO524909 FUK524909 GEG524909 GOC524909 GXY524909 HHU524909 HRQ524909 IBM524909 ILI524909 IVE524909 JFA524909 JOW524909 JYS524909 KIO524909 KSK524909 LCG524909 LMC524909 LVY524909 MFU524909 MPQ524909 MZM524909 NJI524909 NTE524909 ODA524909 OMW524909 OWS524909 PGO524909 PQK524909 QAG524909 QKC524909 QTY524909 RDU524909 RNQ524909 RXM524909 SHI524909 SRE524909 TBA524909 TKW524909 TUS524909 UEO524909 UOK524909 UYG524909 VIC524909 VRY524909 WBU524909 WLQ524909 WVM524909 E590445 JA590445 SW590445 ACS590445 AMO590445 AWK590445 BGG590445 BQC590445 BZY590445 CJU590445 CTQ590445 DDM590445 DNI590445 DXE590445 EHA590445 EQW590445 FAS590445 FKO590445 FUK590445 GEG590445 GOC590445 GXY590445 HHU590445 HRQ590445 IBM590445 ILI590445 IVE590445 JFA590445 JOW590445 JYS590445 KIO590445 KSK590445 LCG590445 LMC590445 LVY590445 MFU590445 MPQ590445 MZM590445 NJI590445 NTE590445 ODA590445 OMW590445 OWS590445 PGO590445 PQK590445 QAG590445 QKC590445 QTY590445 RDU590445 RNQ590445 RXM590445 SHI590445 SRE590445 TBA590445 TKW590445 TUS590445 UEO590445 UOK590445 UYG590445 VIC590445 VRY590445 WBU590445 WLQ590445 WVM590445 E655981 JA655981 SW655981 ACS655981 AMO655981 AWK655981 BGG655981 BQC655981 BZY655981 CJU655981 CTQ655981 DDM655981 DNI655981 DXE655981 EHA655981 EQW655981 FAS655981 FKO655981 FUK655981 GEG655981 GOC655981 GXY655981 HHU655981 HRQ655981 IBM655981 ILI655981 IVE655981 JFA655981 JOW655981 JYS655981 KIO655981 KSK655981 LCG655981 LMC655981 LVY655981 MFU655981 MPQ655981 MZM655981 NJI655981 NTE655981 ODA655981 OMW655981 OWS655981 PGO655981 PQK655981 QAG655981 QKC655981 QTY655981 RDU655981 RNQ655981 RXM655981 SHI655981 SRE655981 TBA655981 TKW655981 TUS655981 UEO655981 UOK655981 UYG655981 VIC655981 VRY655981 WBU655981 WLQ655981 WVM655981 E721517 JA721517 SW721517 ACS721517 AMO721517 AWK721517 BGG721517 BQC721517 BZY721517 CJU721517 CTQ721517 DDM721517 DNI721517 DXE721517 EHA721517 EQW721517 FAS721517 FKO721517 FUK721517 GEG721517 GOC721517 GXY721517 HHU721517 HRQ721517 IBM721517 ILI721517 IVE721517 JFA721517 JOW721517 JYS721517 KIO721517 KSK721517 LCG721517 LMC721517 LVY721517 MFU721517 MPQ721517 MZM721517 NJI721517 NTE721517 ODA721517 OMW721517 OWS721517 PGO721517 PQK721517 QAG721517 QKC721517 QTY721517 RDU721517 RNQ721517 RXM721517 SHI721517 SRE721517 TBA721517 TKW721517 TUS721517 UEO721517 UOK721517 UYG721517 VIC721517 VRY721517 WBU721517 WLQ721517 WVM721517 E787053 JA787053 SW787053 ACS787053 AMO787053 AWK787053 BGG787053 BQC787053 BZY787053 CJU787053 CTQ787053 DDM787053 DNI787053 DXE787053 EHA787053 EQW787053 FAS787053 FKO787053 FUK787053 GEG787053 GOC787053 GXY787053 HHU787053 HRQ787053 IBM787053 ILI787053 IVE787053 JFA787053 JOW787053 JYS787053 KIO787053 KSK787053 LCG787053 LMC787053 LVY787053 MFU787053 MPQ787053 MZM787053 NJI787053 NTE787053 ODA787053 OMW787053 OWS787053 PGO787053 PQK787053 QAG787053 QKC787053 QTY787053 RDU787053 RNQ787053 RXM787053 SHI787053 SRE787053 TBA787053 TKW787053 TUS787053 UEO787053 UOK787053 UYG787053 VIC787053 VRY787053 WBU787053 WLQ787053 WVM787053 E852589 JA852589 SW852589 ACS852589 AMO852589 AWK852589 BGG852589 BQC852589 BZY852589 CJU852589 CTQ852589 DDM852589 DNI852589 DXE852589 EHA852589 EQW852589 FAS852589 FKO852589 FUK852589 GEG852589 GOC852589 GXY852589 HHU852589 HRQ852589 IBM852589 ILI852589 IVE852589 JFA852589 JOW852589 JYS852589 KIO852589 KSK852589 LCG852589 LMC852589 LVY852589 MFU852589 MPQ852589 MZM852589 NJI852589 NTE852589 ODA852589 OMW852589 OWS852589 PGO852589 PQK852589 QAG852589 QKC852589 QTY852589 RDU852589 RNQ852589 RXM852589 SHI852589 SRE852589 TBA852589 TKW852589 TUS852589 UEO852589 UOK852589 UYG852589 VIC852589 VRY852589 WBU852589 WLQ852589 WVM852589 E918125 JA918125 SW918125 ACS918125 AMO918125 AWK918125 BGG918125 BQC918125 BZY918125 CJU918125 CTQ918125 DDM918125 DNI918125 DXE918125 EHA918125 EQW918125 FAS918125 FKO918125 FUK918125 GEG918125 GOC918125 GXY918125 HHU918125 HRQ918125 IBM918125 ILI918125 IVE918125 JFA918125 JOW918125 JYS918125 KIO918125 KSK918125 LCG918125 LMC918125 LVY918125 MFU918125 MPQ918125 MZM918125 NJI918125 NTE918125 ODA918125 OMW918125 OWS918125 PGO918125 PQK918125 QAG918125 QKC918125 QTY918125 RDU918125 RNQ918125 RXM918125 SHI918125 SRE918125 TBA918125 TKW918125 TUS918125 UEO918125 UOK918125 UYG918125 VIC918125 VRY918125 WBU918125 WLQ918125 WVM918125 E983661 JA983661 SW983661 ACS983661 AMO983661 AWK983661 BGG983661 BQC983661 BZY983661 CJU983661 CTQ983661 DDM983661 DNI983661 DXE983661 EHA983661 EQW983661 FAS983661 FKO983661 FUK983661 GEG983661 GOC983661 GXY983661 HHU983661 HRQ983661 IBM983661 ILI983661 IVE983661 JFA983661 JOW983661 JYS983661 KIO983661 KSK983661 LCG983661 LMC983661 LVY983661 MFU983661 MPQ983661 MZM983661 NJI983661 NTE983661 ODA983661 OMW983661 OWS983661 PGO983661 PQK983661 QAG983661 QKC983661 QTY983661 RDU983661 RNQ983661 RXM983661 SHI983661 SRE983661 TBA983661 TKW983661 TUS983661 UEO983661 UOK983661 UYG983661 VIC983661 VRY983661 WBU983661 WLQ983661 WVM983661 E552:E553 JA552:JA553 SW552:SW553 ACS552:ACS553 AMO552:AMO553 AWK552:AWK553 BGG552:BGG553 BQC552:BQC553 BZY552:BZY553 CJU552:CJU553 CTQ552:CTQ553 DDM552:DDM553 DNI552:DNI553 DXE552:DXE553 EHA552:EHA553 EQW552:EQW553 FAS552:FAS553 FKO552:FKO553 FUK552:FUK553 GEG552:GEG553 GOC552:GOC553 GXY552:GXY553 HHU552:HHU553 HRQ552:HRQ553 IBM552:IBM553 ILI552:ILI553 IVE552:IVE553 JFA552:JFA553 JOW552:JOW553 JYS552:JYS553 KIO552:KIO553 KSK552:KSK553 LCG552:LCG553 LMC552:LMC553 LVY552:LVY553 MFU552:MFU553 MPQ552:MPQ553 MZM552:MZM553 NJI552:NJI553 NTE552:NTE553 ODA552:ODA553 OMW552:OMW553 OWS552:OWS553 PGO552:PGO553 PQK552:PQK553 QAG552:QAG553 QKC552:QKC553 QTY552:QTY553 RDU552:RDU553 RNQ552:RNQ553 RXM552:RXM553 SHI552:SHI553 SRE552:SRE553 TBA552:TBA553 TKW552:TKW553 TUS552:TUS553 UEO552:UEO553 UOK552:UOK553 UYG552:UYG553 VIC552:VIC553 VRY552:VRY553 WBU552:WBU553 WLQ552:WLQ553 WVM552:WVM553 E66121 JA66121 SW66121 ACS66121 AMO66121 AWK66121 BGG66121 BQC66121 BZY66121 CJU66121 CTQ66121 DDM66121 DNI66121 DXE66121 EHA66121 EQW66121 FAS66121 FKO66121 FUK66121 GEG66121 GOC66121 GXY66121 HHU66121 HRQ66121 IBM66121 ILI66121 IVE66121 JFA66121 JOW66121 JYS66121 KIO66121 KSK66121 LCG66121 LMC66121 LVY66121 MFU66121 MPQ66121 MZM66121 NJI66121 NTE66121 ODA66121 OMW66121 OWS66121 PGO66121 PQK66121 QAG66121 QKC66121 QTY66121 RDU66121 RNQ66121 RXM66121 SHI66121 SRE66121 TBA66121 TKW66121 TUS66121 UEO66121 UOK66121 UYG66121 VIC66121 VRY66121 WBU66121 WLQ66121 WVM66121 E131657 JA131657 SW131657 ACS131657 AMO131657 AWK131657 BGG131657 BQC131657 BZY131657 CJU131657 CTQ131657 DDM131657 DNI131657 DXE131657 EHA131657 EQW131657 FAS131657 FKO131657 FUK131657 GEG131657 GOC131657 GXY131657 HHU131657 HRQ131657 IBM131657 ILI131657 IVE131657 JFA131657 JOW131657 JYS131657 KIO131657 KSK131657 LCG131657 LMC131657 LVY131657 MFU131657 MPQ131657 MZM131657 NJI131657 NTE131657 ODA131657 OMW131657 OWS131657 PGO131657 PQK131657 QAG131657 QKC131657 QTY131657 RDU131657 RNQ131657 RXM131657 SHI131657 SRE131657 TBA131657 TKW131657 TUS131657 UEO131657 UOK131657 UYG131657 VIC131657 VRY131657 WBU131657 WLQ131657 WVM131657 E197193 JA197193 SW197193 ACS197193 AMO197193 AWK197193 BGG197193 BQC197193 BZY197193 CJU197193 CTQ197193 DDM197193 DNI197193 DXE197193 EHA197193 EQW197193 FAS197193 FKO197193 FUK197193 GEG197193 GOC197193 GXY197193 HHU197193 HRQ197193 IBM197193 ILI197193 IVE197193 JFA197193 JOW197193 JYS197193 KIO197193 KSK197193 LCG197193 LMC197193 LVY197193 MFU197193 MPQ197193 MZM197193 NJI197193 NTE197193 ODA197193 OMW197193 OWS197193 PGO197193 PQK197193 QAG197193 QKC197193 QTY197193 RDU197193 RNQ197193 RXM197193 SHI197193 SRE197193 TBA197193 TKW197193 TUS197193 UEO197193 UOK197193 UYG197193 VIC197193 VRY197193 WBU197193 WLQ197193 WVM197193 E262729 JA262729 SW262729 ACS262729 AMO262729 AWK262729 BGG262729 BQC262729 BZY262729 CJU262729 CTQ262729 DDM262729 DNI262729 DXE262729 EHA262729 EQW262729 FAS262729 FKO262729 FUK262729 GEG262729 GOC262729 GXY262729 HHU262729 HRQ262729 IBM262729 ILI262729 IVE262729 JFA262729 JOW262729 JYS262729 KIO262729 KSK262729 LCG262729 LMC262729 LVY262729 MFU262729 MPQ262729 MZM262729 NJI262729 NTE262729 ODA262729 OMW262729 OWS262729 PGO262729 PQK262729 QAG262729 QKC262729 QTY262729 RDU262729 RNQ262729 RXM262729 SHI262729 SRE262729 TBA262729 TKW262729 TUS262729 UEO262729 UOK262729 UYG262729 VIC262729 VRY262729 WBU262729 WLQ262729 WVM262729 E328265 JA328265 SW328265 ACS328265 AMO328265 AWK328265 BGG328265 BQC328265 BZY328265 CJU328265 CTQ328265 DDM328265 DNI328265 DXE328265 EHA328265 EQW328265 FAS328265 FKO328265 FUK328265 GEG328265 GOC328265 GXY328265 HHU328265 HRQ328265 IBM328265 ILI328265 IVE328265 JFA328265 JOW328265 JYS328265 KIO328265 KSK328265 LCG328265 LMC328265 LVY328265 MFU328265 MPQ328265 MZM328265 NJI328265 NTE328265 ODA328265 OMW328265 OWS328265 PGO328265 PQK328265 QAG328265 QKC328265 QTY328265 RDU328265 RNQ328265 RXM328265 SHI328265 SRE328265 TBA328265 TKW328265 TUS328265 UEO328265 UOK328265 UYG328265 VIC328265 VRY328265 WBU328265 WLQ328265 WVM328265 E393801 JA393801 SW393801 ACS393801 AMO393801 AWK393801 BGG393801 BQC393801 BZY393801 CJU393801 CTQ393801 DDM393801 DNI393801 DXE393801 EHA393801 EQW393801 FAS393801 FKO393801 FUK393801 GEG393801 GOC393801 GXY393801 HHU393801 HRQ393801 IBM393801 ILI393801 IVE393801 JFA393801 JOW393801 JYS393801 KIO393801 KSK393801 LCG393801 LMC393801 LVY393801 MFU393801 MPQ393801 MZM393801 NJI393801 NTE393801 ODA393801 OMW393801 OWS393801 PGO393801 PQK393801 QAG393801 QKC393801 QTY393801 RDU393801 RNQ393801 RXM393801 SHI393801 SRE393801 TBA393801 TKW393801 TUS393801 UEO393801 UOK393801 UYG393801 VIC393801 VRY393801 WBU393801 WLQ393801 WVM393801 E459337 JA459337 SW459337 ACS459337 AMO459337 AWK459337 BGG459337 BQC459337 BZY459337 CJU459337 CTQ459337 DDM459337 DNI459337 DXE459337 EHA459337 EQW459337 FAS459337 FKO459337 FUK459337 GEG459337 GOC459337 GXY459337 HHU459337 HRQ459337 IBM459337 ILI459337 IVE459337 JFA459337 JOW459337 JYS459337 KIO459337 KSK459337 LCG459337 LMC459337 LVY459337 MFU459337 MPQ459337 MZM459337 NJI459337 NTE459337 ODA459337 OMW459337 OWS459337 PGO459337 PQK459337 QAG459337 QKC459337 QTY459337 RDU459337 RNQ459337 RXM459337 SHI459337 SRE459337 TBA459337 TKW459337 TUS459337 UEO459337 UOK459337 UYG459337 VIC459337 VRY459337 WBU459337 WLQ459337 WVM459337 E524873 JA524873 SW524873 ACS524873 AMO524873 AWK524873 BGG524873 BQC524873 BZY524873 CJU524873 CTQ524873 DDM524873 DNI524873 DXE524873 EHA524873 EQW524873 FAS524873 FKO524873 FUK524873 GEG524873 GOC524873 GXY524873 HHU524873 HRQ524873 IBM524873 ILI524873 IVE524873 JFA524873 JOW524873 JYS524873 KIO524873 KSK524873 LCG524873 LMC524873 LVY524873 MFU524873 MPQ524873 MZM524873 NJI524873 NTE524873 ODA524873 OMW524873 OWS524873 PGO524873 PQK524873 QAG524873 QKC524873 QTY524873 RDU524873 RNQ524873 RXM524873 SHI524873 SRE524873 TBA524873 TKW524873 TUS524873 UEO524873 UOK524873 UYG524873 VIC524873 VRY524873 WBU524873 WLQ524873 WVM524873 E590409 JA590409 SW590409 ACS590409 AMO590409 AWK590409 BGG590409 BQC590409 BZY590409 CJU590409 CTQ590409 DDM590409 DNI590409 DXE590409 EHA590409 EQW590409 FAS590409 FKO590409 FUK590409 GEG590409 GOC590409 GXY590409 HHU590409 HRQ590409 IBM590409 ILI590409 IVE590409 JFA590409 JOW590409 JYS590409 KIO590409 KSK590409 LCG590409 LMC590409 LVY590409 MFU590409 MPQ590409 MZM590409 NJI590409 NTE590409 ODA590409 OMW590409 OWS590409 PGO590409 PQK590409 QAG590409 QKC590409 QTY590409 RDU590409 RNQ590409 RXM590409 SHI590409 SRE590409 TBA590409 TKW590409 TUS590409 UEO590409 UOK590409 UYG590409 VIC590409 VRY590409 WBU590409 WLQ590409 WVM590409 E655945 JA655945 SW655945 ACS655945 AMO655945 AWK655945 BGG655945 BQC655945 BZY655945 CJU655945 CTQ655945 DDM655945 DNI655945 DXE655945 EHA655945 EQW655945 FAS655945 FKO655945 FUK655945 GEG655945 GOC655945 GXY655945 HHU655945 HRQ655945 IBM655945 ILI655945 IVE655945 JFA655945 JOW655945 JYS655945 KIO655945 KSK655945 LCG655945 LMC655945 LVY655945 MFU655945 MPQ655945 MZM655945 NJI655945 NTE655945 ODA655945 OMW655945 OWS655945 PGO655945 PQK655945 QAG655945 QKC655945 QTY655945 RDU655945 RNQ655945 RXM655945 SHI655945 SRE655945 TBA655945 TKW655945 TUS655945 UEO655945 UOK655945 UYG655945 VIC655945 VRY655945 WBU655945 WLQ655945 WVM655945 E721481 JA721481 SW721481 ACS721481 AMO721481 AWK721481 BGG721481 BQC721481 BZY721481 CJU721481 CTQ721481 DDM721481 DNI721481 DXE721481 EHA721481 EQW721481 FAS721481 FKO721481 FUK721481 GEG721481 GOC721481 GXY721481 HHU721481 HRQ721481 IBM721481 ILI721481 IVE721481 JFA721481 JOW721481 JYS721481 KIO721481 KSK721481 LCG721481 LMC721481 LVY721481 MFU721481 MPQ721481 MZM721481 NJI721481 NTE721481 ODA721481 OMW721481 OWS721481 PGO721481 PQK721481 QAG721481 QKC721481 QTY721481 RDU721481 RNQ721481 RXM721481 SHI721481 SRE721481 TBA721481 TKW721481 TUS721481 UEO721481 UOK721481 UYG721481 VIC721481 VRY721481 WBU721481 WLQ721481 WVM721481 E787017 JA787017 SW787017 ACS787017 AMO787017 AWK787017 BGG787017 BQC787017 BZY787017 CJU787017 CTQ787017 DDM787017 DNI787017 DXE787017 EHA787017 EQW787017 FAS787017 FKO787017 FUK787017 GEG787017 GOC787017 GXY787017 HHU787017 HRQ787017 IBM787017 ILI787017 IVE787017 JFA787017 JOW787017 JYS787017 KIO787017 KSK787017 LCG787017 LMC787017 LVY787017 MFU787017 MPQ787017 MZM787017 NJI787017 NTE787017 ODA787017 OMW787017 OWS787017 PGO787017 PQK787017 QAG787017 QKC787017 QTY787017 RDU787017 RNQ787017 RXM787017 SHI787017 SRE787017 TBA787017 TKW787017 TUS787017 UEO787017 UOK787017 UYG787017 VIC787017 VRY787017 WBU787017 WLQ787017 WVM787017 E852553 JA852553 SW852553 ACS852553 AMO852553 AWK852553 BGG852553 BQC852553 BZY852553 CJU852553 CTQ852553 DDM852553 DNI852553 DXE852553 EHA852553 EQW852553 FAS852553 FKO852553 FUK852553 GEG852553 GOC852553 GXY852553 HHU852553 HRQ852553 IBM852553 ILI852553 IVE852553 JFA852553 JOW852553 JYS852553 KIO852553 KSK852553 LCG852553 LMC852553 LVY852553 MFU852553 MPQ852553 MZM852553 NJI852553 NTE852553 ODA852553 OMW852553 OWS852553 PGO852553 PQK852553 QAG852553 QKC852553 QTY852553 RDU852553 RNQ852553 RXM852553 SHI852553 SRE852553 TBA852553 TKW852553 TUS852553 UEO852553 UOK852553 UYG852553 VIC852553 VRY852553 WBU852553 WLQ852553 WVM852553 E918089 JA918089 SW918089 ACS918089 AMO918089 AWK918089 BGG918089 BQC918089 BZY918089 CJU918089 CTQ918089 DDM918089 DNI918089 DXE918089 EHA918089 EQW918089 FAS918089 FKO918089 FUK918089 GEG918089 GOC918089 GXY918089 HHU918089 HRQ918089 IBM918089 ILI918089 IVE918089 JFA918089 JOW918089 JYS918089 KIO918089 KSK918089 LCG918089 LMC918089 LVY918089 MFU918089 MPQ918089 MZM918089 NJI918089 NTE918089 ODA918089 OMW918089 OWS918089 PGO918089 PQK918089 QAG918089 QKC918089 QTY918089 RDU918089 RNQ918089 RXM918089 SHI918089 SRE918089 TBA918089 TKW918089 TUS918089 UEO918089 UOK918089 UYG918089 VIC918089 VRY918089 WBU918089 WLQ918089 WVM918089 E983625 JA983625 SW983625 ACS983625 AMO983625 AWK983625 BGG983625 BQC983625 BZY983625 CJU983625 CTQ983625 DDM983625 DNI983625 DXE983625 EHA983625 EQW983625 FAS983625 FKO983625 FUK983625 GEG983625 GOC983625 GXY983625 HHU983625 HRQ983625 IBM983625 ILI983625 IVE983625 JFA983625 JOW983625 JYS983625 KIO983625 KSK983625 LCG983625 LMC983625 LVY983625 MFU983625 MPQ983625 MZM983625 NJI983625 NTE983625 ODA983625 OMW983625 OWS983625 PGO983625 PQK983625 QAG983625 QKC983625 QTY983625 RDU983625 RNQ983625 RXM983625 SHI983625 SRE983625 TBA983625 TKW983625 TUS983625 UEO983625 UOK983625 UYG983625 VIC983625 VRY983625 WBU983625 WLQ983625 WVM983625 E610 JA610 SW610 ACS610 AMO610 AWK610 BGG610 BQC610 BZY610 CJU610 CTQ610 DDM610 DNI610 DXE610 EHA610 EQW610 FAS610 FKO610 FUK610 GEG610 GOC610 GXY610 HHU610 HRQ610 IBM610 ILI610 IVE610 JFA610 JOW610 JYS610 KIO610 KSK610 LCG610 LMC610 LVY610 MFU610 MPQ610 MZM610 NJI610 NTE610 ODA610 OMW610 OWS610 PGO610 PQK610 QAG610 QKC610 QTY610 RDU610 RNQ610 RXM610 SHI610 SRE610 TBA610 TKW610 TUS610 UEO610 UOK610 UYG610 VIC610 VRY610 WBU610 WLQ610 WVM610 E66170 JA66170 SW66170 ACS66170 AMO66170 AWK66170 BGG66170 BQC66170 BZY66170 CJU66170 CTQ66170 DDM66170 DNI66170 DXE66170 EHA66170 EQW66170 FAS66170 FKO66170 FUK66170 GEG66170 GOC66170 GXY66170 HHU66170 HRQ66170 IBM66170 ILI66170 IVE66170 JFA66170 JOW66170 JYS66170 KIO66170 KSK66170 LCG66170 LMC66170 LVY66170 MFU66170 MPQ66170 MZM66170 NJI66170 NTE66170 ODA66170 OMW66170 OWS66170 PGO66170 PQK66170 QAG66170 QKC66170 QTY66170 RDU66170 RNQ66170 RXM66170 SHI66170 SRE66170 TBA66170 TKW66170 TUS66170 UEO66170 UOK66170 UYG66170 VIC66170 VRY66170 WBU66170 WLQ66170 WVM66170 E131706 JA131706 SW131706 ACS131706 AMO131706 AWK131706 BGG131706 BQC131706 BZY131706 CJU131706 CTQ131706 DDM131706 DNI131706 DXE131706 EHA131706 EQW131706 FAS131706 FKO131706 FUK131706 GEG131706 GOC131706 GXY131706 HHU131706 HRQ131706 IBM131706 ILI131706 IVE131706 JFA131706 JOW131706 JYS131706 KIO131706 KSK131706 LCG131706 LMC131706 LVY131706 MFU131706 MPQ131706 MZM131706 NJI131706 NTE131706 ODA131706 OMW131706 OWS131706 PGO131706 PQK131706 QAG131706 QKC131706 QTY131706 RDU131706 RNQ131706 RXM131706 SHI131706 SRE131706 TBA131706 TKW131706 TUS131706 UEO131706 UOK131706 UYG131706 VIC131706 VRY131706 WBU131706 WLQ131706 WVM131706 E197242 JA197242 SW197242 ACS197242 AMO197242 AWK197242 BGG197242 BQC197242 BZY197242 CJU197242 CTQ197242 DDM197242 DNI197242 DXE197242 EHA197242 EQW197242 FAS197242 FKO197242 FUK197242 GEG197242 GOC197242 GXY197242 HHU197242 HRQ197242 IBM197242 ILI197242 IVE197242 JFA197242 JOW197242 JYS197242 KIO197242 KSK197242 LCG197242 LMC197242 LVY197242 MFU197242 MPQ197242 MZM197242 NJI197242 NTE197242 ODA197242 OMW197242 OWS197242 PGO197242 PQK197242 QAG197242 QKC197242 QTY197242 RDU197242 RNQ197242 RXM197242 SHI197242 SRE197242 TBA197242 TKW197242 TUS197242 UEO197242 UOK197242 UYG197242 VIC197242 VRY197242 WBU197242 WLQ197242 WVM197242 E262778 JA262778 SW262778 ACS262778 AMO262778 AWK262778 BGG262778 BQC262778 BZY262778 CJU262778 CTQ262778 DDM262778 DNI262778 DXE262778 EHA262778 EQW262778 FAS262778 FKO262778 FUK262778 GEG262778 GOC262778 GXY262778 HHU262778 HRQ262778 IBM262778 ILI262778 IVE262778 JFA262778 JOW262778 JYS262778 KIO262778 KSK262778 LCG262778 LMC262778 LVY262778 MFU262778 MPQ262778 MZM262778 NJI262778 NTE262778 ODA262778 OMW262778 OWS262778 PGO262778 PQK262778 QAG262778 QKC262778 QTY262778 RDU262778 RNQ262778 RXM262778 SHI262778 SRE262778 TBA262778 TKW262778 TUS262778 UEO262778 UOK262778 UYG262778 VIC262778 VRY262778 WBU262778 WLQ262778 WVM262778 E328314 JA328314 SW328314 ACS328314 AMO328314 AWK328314 BGG328314 BQC328314 BZY328314 CJU328314 CTQ328314 DDM328314 DNI328314 DXE328314 EHA328314 EQW328314 FAS328314 FKO328314 FUK328314 GEG328314 GOC328314 GXY328314 HHU328314 HRQ328314 IBM328314 ILI328314 IVE328314 JFA328314 JOW328314 JYS328314 KIO328314 KSK328314 LCG328314 LMC328314 LVY328314 MFU328314 MPQ328314 MZM328314 NJI328314 NTE328314 ODA328314 OMW328314 OWS328314 PGO328314 PQK328314 QAG328314 QKC328314 QTY328314 RDU328314 RNQ328314 RXM328314 SHI328314 SRE328314 TBA328314 TKW328314 TUS328314 UEO328314 UOK328314 UYG328314 VIC328314 VRY328314 WBU328314 WLQ328314 WVM328314 E393850 JA393850 SW393850 ACS393850 AMO393850 AWK393850 BGG393850 BQC393850 BZY393850 CJU393850 CTQ393850 DDM393850 DNI393850 DXE393850 EHA393850 EQW393850 FAS393850 FKO393850 FUK393850 GEG393850 GOC393850 GXY393850 HHU393850 HRQ393850 IBM393850 ILI393850 IVE393850 JFA393850 JOW393850 JYS393850 KIO393850 KSK393850 LCG393850 LMC393850 LVY393850 MFU393850 MPQ393850 MZM393850 NJI393850 NTE393850 ODA393850 OMW393850 OWS393850 PGO393850 PQK393850 QAG393850 QKC393850 QTY393850 RDU393850 RNQ393850 RXM393850 SHI393850 SRE393850 TBA393850 TKW393850 TUS393850 UEO393850 UOK393850 UYG393850 VIC393850 VRY393850 WBU393850 WLQ393850 WVM393850 E459386 JA459386 SW459386 ACS459386 AMO459386 AWK459386 BGG459386 BQC459386 BZY459386 CJU459386 CTQ459386 DDM459386 DNI459386 DXE459386 EHA459386 EQW459386 FAS459386 FKO459386 FUK459386 GEG459386 GOC459386 GXY459386 HHU459386 HRQ459386 IBM459386 ILI459386 IVE459386 JFA459386 JOW459386 JYS459386 KIO459386 KSK459386 LCG459386 LMC459386 LVY459386 MFU459386 MPQ459386 MZM459386 NJI459386 NTE459386 ODA459386 OMW459386 OWS459386 PGO459386 PQK459386 QAG459386 QKC459386 QTY459386 RDU459386 RNQ459386 RXM459386 SHI459386 SRE459386 TBA459386 TKW459386 TUS459386 UEO459386 UOK459386 UYG459386 VIC459386 VRY459386 WBU459386 WLQ459386 WVM459386 E524922 JA524922 SW524922 ACS524922 AMO524922 AWK524922 BGG524922 BQC524922 BZY524922 CJU524922 CTQ524922 DDM524922 DNI524922 DXE524922 EHA524922 EQW524922 FAS524922 FKO524922 FUK524922 GEG524922 GOC524922 GXY524922 HHU524922 HRQ524922 IBM524922 ILI524922 IVE524922 JFA524922 JOW524922 JYS524922 KIO524922 KSK524922 LCG524922 LMC524922 LVY524922 MFU524922 MPQ524922 MZM524922 NJI524922 NTE524922 ODA524922 OMW524922 OWS524922 PGO524922 PQK524922 QAG524922 QKC524922 QTY524922 RDU524922 RNQ524922 RXM524922 SHI524922 SRE524922 TBA524922 TKW524922 TUS524922 UEO524922 UOK524922 UYG524922 VIC524922 VRY524922 WBU524922 WLQ524922 WVM524922 E590458 JA590458 SW590458 ACS590458 AMO590458 AWK590458 BGG590458 BQC590458 BZY590458 CJU590458 CTQ590458 DDM590458 DNI590458 DXE590458 EHA590458 EQW590458 FAS590458 FKO590458 FUK590458 GEG590458 GOC590458 GXY590458 HHU590458 HRQ590458 IBM590458 ILI590458 IVE590458 JFA590458 JOW590458 JYS590458 KIO590458 KSK590458 LCG590458 LMC590458 LVY590458 MFU590458 MPQ590458 MZM590458 NJI590458 NTE590458 ODA590458 OMW590458 OWS590458 PGO590458 PQK590458 QAG590458 QKC590458 QTY590458 RDU590458 RNQ590458 RXM590458 SHI590458 SRE590458 TBA590458 TKW590458 TUS590458 UEO590458 UOK590458 UYG590458 VIC590458 VRY590458 WBU590458 WLQ590458 WVM590458 E655994 JA655994 SW655994 ACS655994 AMO655994 AWK655994 BGG655994 BQC655994 BZY655994 CJU655994 CTQ655994 DDM655994 DNI655994 DXE655994 EHA655994 EQW655994 FAS655994 FKO655994 FUK655994 GEG655994 GOC655994 GXY655994 HHU655994 HRQ655994 IBM655994 ILI655994 IVE655994 JFA655994 JOW655994 JYS655994 KIO655994 KSK655994 LCG655994 LMC655994 LVY655994 MFU655994 MPQ655994 MZM655994 NJI655994 NTE655994 ODA655994 OMW655994 OWS655994 PGO655994 PQK655994 QAG655994 QKC655994 QTY655994 RDU655994 RNQ655994 RXM655994 SHI655994 SRE655994 TBA655994 TKW655994 TUS655994 UEO655994 UOK655994 UYG655994 VIC655994 VRY655994 WBU655994 WLQ655994 WVM655994 E721530 JA721530 SW721530 ACS721530 AMO721530 AWK721530 BGG721530 BQC721530 BZY721530 CJU721530 CTQ721530 DDM721530 DNI721530 DXE721530 EHA721530 EQW721530 FAS721530 FKO721530 FUK721530 GEG721530 GOC721530 GXY721530 HHU721530 HRQ721530 IBM721530 ILI721530 IVE721530 JFA721530 JOW721530 JYS721530 KIO721530 KSK721530 LCG721530 LMC721530 LVY721530 MFU721530 MPQ721530 MZM721530 NJI721530 NTE721530 ODA721530 OMW721530 OWS721530 PGO721530 PQK721530 QAG721530 QKC721530 QTY721530 RDU721530 RNQ721530 RXM721530 SHI721530 SRE721530 TBA721530 TKW721530 TUS721530 UEO721530 UOK721530 UYG721530 VIC721530 VRY721530 WBU721530 WLQ721530 WVM721530 E787066 JA787066 SW787066 ACS787066 AMO787066 AWK787066 BGG787066 BQC787066 BZY787066 CJU787066 CTQ787066 DDM787066 DNI787066 DXE787066 EHA787066 EQW787066 FAS787066 FKO787066 FUK787066 GEG787066 GOC787066 GXY787066 HHU787066 HRQ787066 IBM787066 ILI787066 IVE787066 JFA787066 JOW787066 JYS787066 KIO787066 KSK787066 LCG787066 LMC787066 LVY787066 MFU787066 MPQ787066 MZM787066 NJI787066 NTE787066 ODA787066 OMW787066 OWS787066 PGO787066 PQK787066 QAG787066 QKC787066 QTY787066 RDU787066 RNQ787066 RXM787066 SHI787066 SRE787066 TBA787066 TKW787066 TUS787066 UEO787066 UOK787066 UYG787066 VIC787066 VRY787066 WBU787066 WLQ787066 WVM787066 E852602 JA852602 SW852602 ACS852602 AMO852602 AWK852602 BGG852602 BQC852602 BZY852602 CJU852602 CTQ852602 DDM852602 DNI852602 DXE852602 EHA852602 EQW852602 FAS852602 FKO852602 FUK852602 GEG852602 GOC852602 GXY852602 HHU852602 HRQ852602 IBM852602 ILI852602 IVE852602 JFA852602 JOW852602 JYS852602 KIO852602 KSK852602 LCG852602 LMC852602 LVY852602 MFU852602 MPQ852602 MZM852602 NJI852602 NTE852602 ODA852602 OMW852602 OWS852602 PGO852602 PQK852602 QAG852602 QKC852602 QTY852602 RDU852602 RNQ852602 RXM852602 SHI852602 SRE852602 TBA852602 TKW852602 TUS852602 UEO852602 UOK852602 UYG852602 VIC852602 VRY852602 WBU852602 WLQ852602 WVM852602 E918138 JA918138 SW918138 ACS918138 AMO918138 AWK918138 BGG918138 BQC918138 BZY918138 CJU918138 CTQ918138 DDM918138 DNI918138 DXE918138 EHA918138 EQW918138 FAS918138 FKO918138 FUK918138 GEG918138 GOC918138 GXY918138 HHU918138 HRQ918138 IBM918138 ILI918138 IVE918138 JFA918138 JOW918138 JYS918138 KIO918138 KSK918138 LCG918138 LMC918138 LVY918138 MFU918138 MPQ918138 MZM918138 NJI918138 NTE918138 ODA918138 OMW918138 OWS918138 PGO918138 PQK918138 QAG918138 QKC918138 QTY918138 RDU918138 RNQ918138 RXM918138 SHI918138 SRE918138 TBA918138 TKW918138 TUS918138 UEO918138 UOK918138 UYG918138 VIC918138 VRY918138 WBU918138 WLQ918138 WVM918138 E983674 JA983674 SW983674 ACS983674 AMO983674 AWK983674 BGG983674 BQC983674 BZY983674 CJU983674 CTQ983674 DDM983674 DNI983674 DXE983674 EHA983674 EQW983674 FAS983674 FKO983674 FUK983674 GEG983674 GOC983674 GXY983674 HHU983674 HRQ983674 IBM983674 ILI983674 IVE983674 JFA983674 JOW983674 JYS983674 KIO983674 KSK983674 LCG983674 LMC983674 LVY983674 MFU983674 MPQ983674 MZM983674 NJI983674 NTE983674 ODA983674 OMW983674 OWS983674 PGO983674 PQK983674 QAG983674 QKC983674 QTY983674 RDU983674 RNQ983674 RXM983674 SHI983674 SRE983674 TBA983674 TKW983674 TUS983674 UEO983674 UOK983674 UYG983674 VIC983674 VRY983674 WBU983674 WLQ983674 WVM983674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6137 JA66137 SW66137 ACS66137 AMO66137 AWK66137 BGG66137 BQC66137 BZY66137 CJU66137 CTQ66137 DDM66137 DNI66137 DXE66137 EHA66137 EQW66137 FAS66137 FKO66137 FUK66137 GEG66137 GOC66137 GXY66137 HHU66137 HRQ66137 IBM66137 ILI66137 IVE66137 JFA66137 JOW66137 JYS66137 KIO66137 KSK66137 LCG66137 LMC66137 LVY66137 MFU66137 MPQ66137 MZM66137 NJI66137 NTE66137 ODA66137 OMW66137 OWS66137 PGO66137 PQK66137 QAG66137 QKC66137 QTY66137 RDU66137 RNQ66137 RXM66137 SHI66137 SRE66137 TBA66137 TKW66137 TUS66137 UEO66137 UOK66137 UYG66137 VIC66137 VRY66137 WBU66137 WLQ66137 WVM66137 E131673 JA131673 SW131673 ACS131673 AMO131673 AWK131673 BGG131673 BQC131673 BZY131673 CJU131673 CTQ131673 DDM131673 DNI131673 DXE131673 EHA131673 EQW131673 FAS131673 FKO131673 FUK131673 GEG131673 GOC131673 GXY131673 HHU131673 HRQ131673 IBM131673 ILI131673 IVE131673 JFA131673 JOW131673 JYS131673 KIO131673 KSK131673 LCG131673 LMC131673 LVY131673 MFU131673 MPQ131673 MZM131673 NJI131673 NTE131673 ODA131673 OMW131673 OWS131673 PGO131673 PQK131673 QAG131673 QKC131673 QTY131673 RDU131673 RNQ131673 RXM131673 SHI131673 SRE131673 TBA131673 TKW131673 TUS131673 UEO131673 UOK131673 UYG131673 VIC131673 VRY131673 WBU131673 WLQ131673 WVM131673 E197209 JA197209 SW197209 ACS197209 AMO197209 AWK197209 BGG197209 BQC197209 BZY197209 CJU197209 CTQ197209 DDM197209 DNI197209 DXE197209 EHA197209 EQW197209 FAS197209 FKO197209 FUK197209 GEG197209 GOC197209 GXY197209 HHU197209 HRQ197209 IBM197209 ILI197209 IVE197209 JFA197209 JOW197209 JYS197209 KIO197209 KSK197209 LCG197209 LMC197209 LVY197209 MFU197209 MPQ197209 MZM197209 NJI197209 NTE197209 ODA197209 OMW197209 OWS197209 PGO197209 PQK197209 QAG197209 QKC197209 QTY197209 RDU197209 RNQ197209 RXM197209 SHI197209 SRE197209 TBA197209 TKW197209 TUS197209 UEO197209 UOK197209 UYG197209 VIC197209 VRY197209 WBU197209 WLQ197209 WVM197209 E262745 JA262745 SW262745 ACS262745 AMO262745 AWK262745 BGG262745 BQC262745 BZY262745 CJU262745 CTQ262745 DDM262745 DNI262745 DXE262745 EHA262745 EQW262745 FAS262745 FKO262745 FUK262745 GEG262745 GOC262745 GXY262745 HHU262745 HRQ262745 IBM262745 ILI262745 IVE262745 JFA262745 JOW262745 JYS262745 KIO262745 KSK262745 LCG262745 LMC262745 LVY262745 MFU262745 MPQ262745 MZM262745 NJI262745 NTE262745 ODA262745 OMW262745 OWS262745 PGO262745 PQK262745 QAG262745 QKC262745 QTY262745 RDU262745 RNQ262745 RXM262745 SHI262745 SRE262745 TBA262745 TKW262745 TUS262745 UEO262745 UOK262745 UYG262745 VIC262745 VRY262745 WBU262745 WLQ262745 WVM262745 E328281 JA328281 SW328281 ACS328281 AMO328281 AWK328281 BGG328281 BQC328281 BZY328281 CJU328281 CTQ328281 DDM328281 DNI328281 DXE328281 EHA328281 EQW328281 FAS328281 FKO328281 FUK328281 GEG328281 GOC328281 GXY328281 HHU328281 HRQ328281 IBM328281 ILI328281 IVE328281 JFA328281 JOW328281 JYS328281 KIO328281 KSK328281 LCG328281 LMC328281 LVY328281 MFU328281 MPQ328281 MZM328281 NJI328281 NTE328281 ODA328281 OMW328281 OWS328281 PGO328281 PQK328281 QAG328281 QKC328281 QTY328281 RDU328281 RNQ328281 RXM328281 SHI328281 SRE328281 TBA328281 TKW328281 TUS328281 UEO328281 UOK328281 UYG328281 VIC328281 VRY328281 WBU328281 WLQ328281 WVM328281 E393817 JA393817 SW393817 ACS393817 AMO393817 AWK393817 BGG393817 BQC393817 BZY393817 CJU393817 CTQ393817 DDM393817 DNI393817 DXE393817 EHA393817 EQW393817 FAS393817 FKO393817 FUK393817 GEG393817 GOC393817 GXY393817 HHU393817 HRQ393817 IBM393817 ILI393817 IVE393817 JFA393817 JOW393817 JYS393817 KIO393817 KSK393817 LCG393817 LMC393817 LVY393817 MFU393817 MPQ393817 MZM393817 NJI393817 NTE393817 ODA393817 OMW393817 OWS393817 PGO393817 PQK393817 QAG393817 QKC393817 QTY393817 RDU393817 RNQ393817 RXM393817 SHI393817 SRE393817 TBA393817 TKW393817 TUS393817 UEO393817 UOK393817 UYG393817 VIC393817 VRY393817 WBU393817 WLQ393817 WVM393817 E459353 JA459353 SW459353 ACS459353 AMO459353 AWK459353 BGG459353 BQC459353 BZY459353 CJU459353 CTQ459353 DDM459353 DNI459353 DXE459353 EHA459353 EQW459353 FAS459353 FKO459353 FUK459353 GEG459353 GOC459353 GXY459353 HHU459353 HRQ459353 IBM459353 ILI459353 IVE459353 JFA459353 JOW459353 JYS459353 KIO459353 KSK459353 LCG459353 LMC459353 LVY459353 MFU459353 MPQ459353 MZM459353 NJI459353 NTE459353 ODA459353 OMW459353 OWS459353 PGO459353 PQK459353 QAG459353 QKC459353 QTY459353 RDU459353 RNQ459353 RXM459353 SHI459353 SRE459353 TBA459353 TKW459353 TUS459353 UEO459353 UOK459353 UYG459353 VIC459353 VRY459353 WBU459353 WLQ459353 WVM459353 E524889 JA524889 SW524889 ACS524889 AMO524889 AWK524889 BGG524889 BQC524889 BZY524889 CJU524889 CTQ524889 DDM524889 DNI524889 DXE524889 EHA524889 EQW524889 FAS524889 FKO524889 FUK524889 GEG524889 GOC524889 GXY524889 HHU524889 HRQ524889 IBM524889 ILI524889 IVE524889 JFA524889 JOW524889 JYS524889 KIO524889 KSK524889 LCG524889 LMC524889 LVY524889 MFU524889 MPQ524889 MZM524889 NJI524889 NTE524889 ODA524889 OMW524889 OWS524889 PGO524889 PQK524889 QAG524889 QKC524889 QTY524889 RDU524889 RNQ524889 RXM524889 SHI524889 SRE524889 TBA524889 TKW524889 TUS524889 UEO524889 UOK524889 UYG524889 VIC524889 VRY524889 WBU524889 WLQ524889 WVM524889 E590425 JA590425 SW590425 ACS590425 AMO590425 AWK590425 BGG590425 BQC590425 BZY590425 CJU590425 CTQ590425 DDM590425 DNI590425 DXE590425 EHA590425 EQW590425 FAS590425 FKO590425 FUK590425 GEG590425 GOC590425 GXY590425 HHU590425 HRQ590425 IBM590425 ILI590425 IVE590425 JFA590425 JOW590425 JYS590425 KIO590425 KSK590425 LCG590425 LMC590425 LVY590425 MFU590425 MPQ590425 MZM590425 NJI590425 NTE590425 ODA590425 OMW590425 OWS590425 PGO590425 PQK590425 QAG590425 QKC590425 QTY590425 RDU590425 RNQ590425 RXM590425 SHI590425 SRE590425 TBA590425 TKW590425 TUS590425 UEO590425 UOK590425 UYG590425 VIC590425 VRY590425 WBU590425 WLQ590425 WVM590425 E655961 JA655961 SW655961 ACS655961 AMO655961 AWK655961 BGG655961 BQC655961 BZY655961 CJU655961 CTQ655961 DDM655961 DNI655961 DXE655961 EHA655961 EQW655961 FAS655961 FKO655961 FUK655961 GEG655961 GOC655961 GXY655961 HHU655961 HRQ655961 IBM655961 ILI655961 IVE655961 JFA655961 JOW655961 JYS655961 KIO655961 KSK655961 LCG655961 LMC655961 LVY655961 MFU655961 MPQ655961 MZM655961 NJI655961 NTE655961 ODA655961 OMW655961 OWS655961 PGO655961 PQK655961 QAG655961 QKC655961 QTY655961 RDU655961 RNQ655961 RXM655961 SHI655961 SRE655961 TBA655961 TKW655961 TUS655961 UEO655961 UOK655961 UYG655961 VIC655961 VRY655961 WBU655961 WLQ655961 WVM655961 E721497 JA721497 SW721497 ACS721497 AMO721497 AWK721497 BGG721497 BQC721497 BZY721497 CJU721497 CTQ721497 DDM721497 DNI721497 DXE721497 EHA721497 EQW721497 FAS721497 FKO721497 FUK721497 GEG721497 GOC721497 GXY721497 HHU721497 HRQ721497 IBM721497 ILI721497 IVE721497 JFA721497 JOW721497 JYS721497 KIO721497 KSK721497 LCG721497 LMC721497 LVY721497 MFU721497 MPQ721497 MZM721497 NJI721497 NTE721497 ODA721497 OMW721497 OWS721497 PGO721497 PQK721497 QAG721497 QKC721497 QTY721497 RDU721497 RNQ721497 RXM721497 SHI721497 SRE721497 TBA721497 TKW721497 TUS721497 UEO721497 UOK721497 UYG721497 VIC721497 VRY721497 WBU721497 WLQ721497 WVM721497 E787033 JA787033 SW787033 ACS787033 AMO787033 AWK787033 BGG787033 BQC787033 BZY787033 CJU787033 CTQ787033 DDM787033 DNI787033 DXE787033 EHA787033 EQW787033 FAS787033 FKO787033 FUK787033 GEG787033 GOC787033 GXY787033 HHU787033 HRQ787033 IBM787033 ILI787033 IVE787033 JFA787033 JOW787033 JYS787033 KIO787033 KSK787033 LCG787033 LMC787033 LVY787033 MFU787033 MPQ787033 MZM787033 NJI787033 NTE787033 ODA787033 OMW787033 OWS787033 PGO787033 PQK787033 QAG787033 QKC787033 QTY787033 RDU787033 RNQ787033 RXM787033 SHI787033 SRE787033 TBA787033 TKW787033 TUS787033 UEO787033 UOK787033 UYG787033 VIC787033 VRY787033 WBU787033 WLQ787033 WVM787033 E852569 JA852569 SW852569 ACS852569 AMO852569 AWK852569 BGG852569 BQC852569 BZY852569 CJU852569 CTQ852569 DDM852569 DNI852569 DXE852569 EHA852569 EQW852569 FAS852569 FKO852569 FUK852569 GEG852569 GOC852569 GXY852569 HHU852569 HRQ852569 IBM852569 ILI852569 IVE852569 JFA852569 JOW852569 JYS852569 KIO852569 KSK852569 LCG852569 LMC852569 LVY852569 MFU852569 MPQ852569 MZM852569 NJI852569 NTE852569 ODA852569 OMW852569 OWS852569 PGO852569 PQK852569 QAG852569 QKC852569 QTY852569 RDU852569 RNQ852569 RXM852569 SHI852569 SRE852569 TBA852569 TKW852569 TUS852569 UEO852569 UOK852569 UYG852569 VIC852569 VRY852569 WBU852569 WLQ852569 WVM852569 E918105 JA918105 SW918105 ACS918105 AMO918105 AWK918105 BGG918105 BQC918105 BZY918105 CJU918105 CTQ918105 DDM918105 DNI918105 DXE918105 EHA918105 EQW918105 FAS918105 FKO918105 FUK918105 GEG918105 GOC918105 GXY918105 HHU918105 HRQ918105 IBM918105 ILI918105 IVE918105 JFA918105 JOW918105 JYS918105 KIO918105 KSK918105 LCG918105 LMC918105 LVY918105 MFU918105 MPQ918105 MZM918105 NJI918105 NTE918105 ODA918105 OMW918105 OWS918105 PGO918105 PQK918105 QAG918105 QKC918105 QTY918105 RDU918105 RNQ918105 RXM918105 SHI918105 SRE918105 TBA918105 TKW918105 TUS918105 UEO918105 UOK918105 UYG918105 VIC918105 VRY918105 WBU918105 WLQ918105 WVM918105 E983641 JA983641 SW983641 ACS983641 AMO983641 AWK983641 BGG983641 BQC983641 BZY983641 CJU983641 CTQ983641 DDM983641 DNI983641 DXE983641 EHA983641 EQW983641 FAS983641 FKO983641 FUK983641 GEG983641 GOC983641 GXY983641 HHU983641 HRQ983641 IBM983641 ILI983641 IVE983641 JFA983641 JOW983641 JYS983641 KIO983641 KSK983641 LCG983641 LMC983641 LVY983641 MFU983641 MPQ983641 MZM983641 NJI983641 NTE983641 ODA983641 OMW983641 OWS983641 PGO983641 PQK983641 QAG983641 QKC983641 QTY983641 RDU983641 RNQ983641 RXM983641 SHI983641 SRE983641 TBA983641 TKW983641 TUS983641 UEO983641 UOK983641 UYG983641 VIC983641 VRY983641 WBU983641 WLQ983641 WVM983641 E528:E529 JA528:JA529 SW528:SW529 ACS528:ACS529 AMO528:AMO529 AWK528:AWK529 BGG528:BGG529 BQC528:BQC529 BZY528:BZY529 CJU528:CJU529 CTQ528:CTQ529 DDM528:DDM529 DNI528:DNI529 DXE528:DXE529 EHA528:EHA529 EQW528:EQW529 FAS528:FAS529 FKO528:FKO529 FUK528:FUK529 GEG528:GEG529 GOC528:GOC529 GXY528:GXY529 HHU528:HHU529 HRQ528:HRQ529 IBM528:IBM529 ILI528:ILI529 IVE528:IVE529 JFA528:JFA529 JOW528:JOW529 JYS528:JYS529 KIO528:KIO529 KSK528:KSK529 LCG528:LCG529 LMC528:LMC529 LVY528:LVY529 MFU528:MFU529 MPQ528:MPQ529 MZM528:MZM529 NJI528:NJI529 NTE528:NTE529 ODA528:ODA529 OMW528:OMW529 OWS528:OWS529 PGO528:PGO529 PQK528:PQK529 QAG528:QAG529 QKC528:QKC529 QTY528:QTY529 RDU528:RDU529 RNQ528:RNQ529 RXM528:RXM529 SHI528:SHI529 SRE528:SRE529 TBA528:TBA529 TKW528:TKW529 TUS528:TUS529 UEO528:UEO529 UOK528:UOK529 UYG528:UYG529 VIC528:VIC529 VRY528:VRY529 WBU528:WBU529 WLQ528:WLQ529 WVM528:WVM529 E66100 JA66100 SW66100 ACS66100 AMO66100 AWK66100 BGG66100 BQC66100 BZY66100 CJU66100 CTQ66100 DDM66100 DNI66100 DXE66100 EHA66100 EQW66100 FAS66100 FKO66100 FUK66100 GEG66100 GOC66100 GXY66100 HHU66100 HRQ66100 IBM66100 ILI66100 IVE66100 JFA66100 JOW66100 JYS66100 KIO66100 KSK66100 LCG66100 LMC66100 LVY66100 MFU66100 MPQ66100 MZM66100 NJI66100 NTE66100 ODA66100 OMW66100 OWS66100 PGO66100 PQK66100 QAG66100 QKC66100 QTY66100 RDU66100 RNQ66100 RXM66100 SHI66100 SRE66100 TBA66100 TKW66100 TUS66100 UEO66100 UOK66100 UYG66100 VIC66100 VRY66100 WBU66100 WLQ66100 WVM66100 E131636 JA131636 SW131636 ACS131636 AMO131636 AWK131636 BGG131636 BQC131636 BZY131636 CJU131636 CTQ131636 DDM131636 DNI131636 DXE131636 EHA131636 EQW131636 FAS131636 FKO131636 FUK131636 GEG131636 GOC131636 GXY131636 HHU131636 HRQ131636 IBM131636 ILI131636 IVE131636 JFA131636 JOW131636 JYS131636 KIO131636 KSK131636 LCG131636 LMC131636 LVY131636 MFU131636 MPQ131636 MZM131636 NJI131636 NTE131636 ODA131636 OMW131636 OWS131636 PGO131636 PQK131636 QAG131636 QKC131636 QTY131636 RDU131636 RNQ131636 RXM131636 SHI131636 SRE131636 TBA131636 TKW131636 TUS131636 UEO131636 UOK131636 UYG131636 VIC131636 VRY131636 WBU131636 WLQ131636 WVM131636 E197172 JA197172 SW197172 ACS197172 AMO197172 AWK197172 BGG197172 BQC197172 BZY197172 CJU197172 CTQ197172 DDM197172 DNI197172 DXE197172 EHA197172 EQW197172 FAS197172 FKO197172 FUK197172 GEG197172 GOC197172 GXY197172 HHU197172 HRQ197172 IBM197172 ILI197172 IVE197172 JFA197172 JOW197172 JYS197172 KIO197172 KSK197172 LCG197172 LMC197172 LVY197172 MFU197172 MPQ197172 MZM197172 NJI197172 NTE197172 ODA197172 OMW197172 OWS197172 PGO197172 PQK197172 QAG197172 QKC197172 QTY197172 RDU197172 RNQ197172 RXM197172 SHI197172 SRE197172 TBA197172 TKW197172 TUS197172 UEO197172 UOK197172 UYG197172 VIC197172 VRY197172 WBU197172 WLQ197172 WVM197172 E262708 JA262708 SW262708 ACS262708 AMO262708 AWK262708 BGG262708 BQC262708 BZY262708 CJU262708 CTQ262708 DDM262708 DNI262708 DXE262708 EHA262708 EQW262708 FAS262708 FKO262708 FUK262708 GEG262708 GOC262708 GXY262708 HHU262708 HRQ262708 IBM262708 ILI262708 IVE262708 JFA262708 JOW262708 JYS262708 KIO262708 KSK262708 LCG262708 LMC262708 LVY262708 MFU262708 MPQ262708 MZM262708 NJI262708 NTE262708 ODA262708 OMW262708 OWS262708 PGO262708 PQK262708 QAG262708 QKC262708 QTY262708 RDU262708 RNQ262708 RXM262708 SHI262708 SRE262708 TBA262708 TKW262708 TUS262708 UEO262708 UOK262708 UYG262708 VIC262708 VRY262708 WBU262708 WLQ262708 WVM262708 E328244 JA328244 SW328244 ACS328244 AMO328244 AWK328244 BGG328244 BQC328244 BZY328244 CJU328244 CTQ328244 DDM328244 DNI328244 DXE328244 EHA328244 EQW328244 FAS328244 FKO328244 FUK328244 GEG328244 GOC328244 GXY328244 HHU328244 HRQ328244 IBM328244 ILI328244 IVE328244 JFA328244 JOW328244 JYS328244 KIO328244 KSK328244 LCG328244 LMC328244 LVY328244 MFU328244 MPQ328244 MZM328244 NJI328244 NTE328244 ODA328244 OMW328244 OWS328244 PGO328244 PQK328244 QAG328244 QKC328244 QTY328244 RDU328244 RNQ328244 RXM328244 SHI328244 SRE328244 TBA328244 TKW328244 TUS328244 UEO328244 UOK328244 UYG328244 VIC328244 VRY328244 WBU328244 WLQ328244 WVM328244 E393780 JA393780 SW393780 ACS393780 AMO393780 AWK393780 BGG393780 BQC393780 BZY393780 CJU393780 CTQ393780 DDM393780 DNI393780 DXE393780 EHA393780 EQW393780 FAS393780 FKO393780 FUK393780 GEG393780 GOC393780 GXY393780 HHU393780 HRQ393780 IBM393780 ILI393780 IVE393780 JFA393780 JOW393780 JYS393780 KIO393780 KSK393780 LCG393780 LMC393780 LVY393780 MFU393780 MPQ393780 MZM393780 NJI393780 NTE393780 ODA393780 OMW393780 OWS393780 PGO393780 PQK393780 QAG393780 QKC393780 QTY393780 RDU393780 RNQ393780 RXM393780 SHI393780 SRE393780 TBA393780 TKW393780 TUS393780 UEO393780 UOK393780 UYG393780 VIC393780 VRY393780 WBU393780 WLQ393780 WVM393780 E459316 JA459316 SW459316 ACS459316 AMO459316 AWK459316 BGG459316 BQC459316 BZY459316 CJU459316 CTQ459316 DDM459316 DNI459316 DXE459316 EHA459316 EQW459316 FAS459316 FKO459316 FUK459316 GEG459316 GOC459316 GXY459316 HHU459316 HRQ459316 IBM459316 ILI459316 IVE459316 JFA459316 JOW459316 JYS459316 KIO459316 KSK459316 LCG459316 LMC459316 LVY459316 MFU459316 MPQ459316 MZM459316 NJI459316 NTE459316 ODA459316 OMW459316 OWS459316 PGO459316 PQK459316 QAG459316 QKC459316 QTY459316 RDU459316 RNQ459316 RXM459316 SHI459316 SRE459316 TBA459316 TKW459316 TUS459316 UEO459316 UOK459316 UYG459316 VIC459316 VRY459316 WBU459316 WLQ459316 WVM459316 E524852 JA524852 SW524852 ACS524852 AMO524852 AWK524852 BGG524852 BQC524852 BZY524852 CJU524852 CTQ524852 DDM524852 DNI524852 DXE524852 EHA524852 EQW524852 FAS524852 FKO524852 FUK524852 GEG524852 GOC524852 GXY524852 HHU524852 HRQ524852 IBM524852 ILI524852 IVE524852 JFA524852 JOW524852 JYS524852 KIO524852 KSK524852 LCG524852 LMC524852 LVY524852 MFU524852 MPQ524852 MZM524852 NJI524852 NTE524852 ODA524852 OMW524852 OWS524852 PGO524852 PQK524852 QAG524852 QKC524852 QTY524852 RDU524852 RNQ524852 RXM524852 SHI524852 SRE524852 TBA524852 TKW524852 TUS524852 UEO524852 UOK524852 UYG524852 VIC524852 VRY524852 WBU524852 WLQ524852 WVM524852 E590388 JA590388 SW590388 ACS590388 AMO590388 AWK590388 BGG590388 BQC590388 BZY590388 CJU590388 CTQ590388 DDM590388 DNI590388 DXE590388 EHA590388 EQW590388 FAS590388 FKO590388 FUK590388 GEG590388 GOC590388 GXY590388 HHU590388 HRQ590388 IBM590388 ILI590388 IVE590388 JFA590388 JOW590388 JYS590388 KIO590388 KSK590388 LCG590388 LMC590388 LVY590388 MFU590388 MPQ590388 MZM590388 NJI590388 NTE590388 ODA590388 OMW590388 OWS590388 PGO590388 PQK590388 QAG590388 QKC590388 QTY590388 RDU590388 RNQ590388 RXM590388 SHI590388 SRE590388 TBA590388 TKW590388 TUS590388 UEO590388 UOK590388 UYG590388 VIC590388 VRY590388 WBU590388 WLQ590388 WVM590388 E655924 JA655924 SW655924 ACS655924 AMO655924 AWK655924 BGG655924 BQC655924 BZY655924 CJU655924 CTQ655924 DDM655924 DNI655924 DXE655924 EHA655924 EQW655924 FAS655924 FKO655924 FUK655924 GEG655924 GOC655924 GXY655924 HHU655924 HRQ655924 IBM655924 ILI655924 IVE655924 JFA655924 JOW655924 JYS655924 KIO655924 KSK655924 LCG655924 LMC655924 LVY655924 MFU655924 MPQ655924 MZM655924 NJI655924 NTE655924 ODA655924 OMW655924 OWS655924 PGO655924 PQK655924 QAG655924 QKC655924 QTY655924 RDU655924 RNQ655924 RXM655924 SHI655924 SRE655924 TBA655924 TKW655924 TUS655924 UEO655924 UOK655924 UYG655924 VIC655924 VRY655924 WBU655924 WLQ655924 WVM655924 E721460 JA721460 SW721460 ACS721460 AMO721460 AWK721460 BGG721460 BQC721460 BZY721460 CJU721460 CTQ721460 DDM721460 DNI721460 DXE721460 EHA721460 EQW721460 FAS721460 FKO721460 FUK721460 GEG721460 GOC721460 GXY721460 HHU721460 HRQ721460 IBM721460 ILI721460 IVE721460 JFA721460 JOW721460 JYS721460 KIO721460 KSK721460 LCG721460 LMC721460 LVY721460 MFU721460 MPQ721460 MZM721460 NJI721460 NTE721460 ODA721460 OMW721460 OWS721460 PGO721460 PQK721460 QAG721460 QKC721460 QTY721460 RDU721460 RNQ721460 RXM721460 SHI721460 SRE721460 TBA721460 TKW721460 TUS721460 UEO721460 UOK721460 UYG721460 VIC721460 VRY721460 WBU721460 WLQ721460 WVM721460 E786996 JA786996 SW786996 ACS786996 AMO786996 AWK786996 BGG786996 BQC786996 BZY786996 CJU786996 CTQ786996 DDM786996 DNI786996 DXE786996 EHA786996 EQW786996 FAS786996 FKO786996 FUK786996 GEG786996 GOC786996 GXY786996 HHU786996 HRQ786996 IBM786996 ILI786996 IVE786996 JFA786996 JOW786996 JYS786996 KIO786996 KSK786996 LCG786996 LMC786996 LVY786996 MFU786996 MPQ786996 MZM786996 NJI786996 NTE786996 ODA786996 OMW786996 OWS786996 PGO786996 PQK786996 QAG786996 QKC786996 QTY786996 RDU786996 RNQ786996 RXM786996 SHI786996 SRE786996 TBA786996 TKW786996 TUS786996 UEO786996 UOK786996 UYG786996 VIC786996 VRY786996 WBU786996 WLQ786996 WVM786996 E852532 JA852532 SW852532 ACS852532 AMO852532 AWK852532 BGG852532 BQC852532 BZY852532 CJU852532 CTQ852532 DDM852532 DNI852532 DXE852532 EHA852532 EQW852532 FAS852532 FKO852532 FUK852532 GEG852532 GOC852532 GXY852532 HHU852532 HRQ852532 IBM852532 ILI852532 IVE852532 JFA852532 JOW852532 JYS852532 KIO852532 KSK852532 LCG852532 LMC852532 LVY852532 MFU852532 MPQ852532 MZM852532 NJI852532 NTE852532 ODA852532 OMW852532 OWS852532 PGO852532 PQK852532 QAG852532 QKC852532 QTY852532 RDU852532 RNQ852532 RXM852532 SHI852532 SRE852532 TBA852532 TKW852532 TUS852532 UEO852532 UOK852532 UYG852532 VIC852532 VRY852532 WBU852532 WLQ852532 WVM852532 E918068 JA918068 SW918068 ACS918068 AMO918068 AWK918068 BGG918068 BQC918068 BZY918068 CJU918068 CTQ918068 DDM918068 DNI918068 DXE918068 EHA918068 EQW918068 FAS918068 FKO918068 FUK918068 GEG918068 GOC918068 GXY918068 HHU918068 HRQ918068 IBM918068 ILI918068 IVE918068 JFA918068 JOW918068 JYS918068 KIO918068 KSK918068 LCG918068 LMC918068 LVY918068 MFU918068 MPQ918068 MZM918068 NJI918068 NTE918068 ODA918068 OMW918068 OWS918068 PGO918068 PQK918068 QAG918068 QKC918068 QTY918068 RDU918068 RNQ918068 RXM918068 SHI918068 SRE918068 TBA918068 TKW918068 TUS918068 UEO918068 UOK918068 UYG918068 VIC918068 VRY918068 WBU918068 WLQ918068 WVM918068 E983604 JA983604 SW983604 ACS983604 AMO983604 AWK983604 BGG983604 BQC983604 BZY983604 CJU983604 CTQ983604 DDM983604 DNI983604 DXE983604 EHA983604 EQW983604 FAS983604 FKO983604 FUK983604 GEG983604 GOC983604 GXY983604 HHU983604 HRQ983604 IBM983604 ILI983604 IVE983604 JFA983604 JOW983604 JYS983604 KIO983604 KSK983604 LCG983604 LMC983604 LVY983604 MFU983604 MPQ983604 MZM983604 NJI983604 NTE983604 ODA983604 OMW983604 OWS983604 PGO983604 PQK983604 QAG983604 QKC983604 QTY983604 RDU983604 RNQ983604 RXM983604 SHI983604 SRE983604 TBA983604 TKW983604 TUS983604 UEO983604 UOK983604 UYG983604 VIC983604 VRY983604 WBU983604 WLQ983604 WVM983604 E719:E723 JA719:JA723 SW719:SW723 ACS719:ACS723 AMO719:AMO723 AWK719:AWK723 BGG719:BGG723 BQC719:BQC723 BZY719:BZY723 CJU719:CJU723 CTQ719:CTQ723 DDM719:DDM723 DNI719:DNI723 DXE719:DXE723 EHA719:EHA723 EQW719:EQW723 FAS719:FAS723 FKO719:FKO723 FUK719:FUK723 GEG719:GEG723 GOC719:GOC723 GXY719:GXY723 HHU719:HHU723 HRQ719:HRQ723 IBM719:IBM723 ILI719:ILI723 IVE719:IVE723 JFA719:JFA723 JOW719:JOW723 JYS719:JYS723 KIO719:KIO723 KSK719:KSK723 LCG719:LCG723 LMC719:LMC723 LVY719:LVY723 MFU719:MFU723 MPQ719:MPQ723 MZM719:MZM723 NJI719:NJI723 NTE719:NTE723 ODA719:ODA723 OMW719:OMW723 OWS719:OWS723 PGO719:PGO723 PQK719:PQK723 QAG719:QAG723 QKC719:QKC723 QTY719:QTY723 RDU719:RDU723 RNQ719:RNQ723 RXM719:RXM723 SHI719:SHI723 SRE719:SRE723 TBA719:TBA723 TKW719:TKW723 TUS719:TUS723 UEO719:UEO723 UOK719:UOK723 UYG719:UYG723 VIC719:VIC723 VRY719:VRY723 WBU719:WBU723 WLQ719:WLQ723 WVM719:WVM723 E66255:E66259 JA66255:JA66259 SW66255:SW66259 ACS66255:ACS66259 AMO66255:AMO66259 AWK66255:AWK66259 BGG66255:BGG66259 BQC66255:BQC66259 BZY66255:BZY66259 CJU66255:CJU66259 CTQ66255:CTQ66259 DDM66255:DDM66259 DNI66255:DNI66259 DXE66255:DXE66259 EHA66255:EHA66259 EQW66255:EQW66259 FAS66255:FAS66259 FKO66255:FKO66259 FUK66255:FUK66259 GEG66255:GEG66259 GOC66255:GOC66259 GXY66255:GXY66259 HHU66255:HHU66259 HRQ66255:HRQ66259 IBM66255:IBM66259 ILI66255:ILI66259 IVE66255:IVE66259 JFA66255:JFA66259 JOW66255:JOW66259 JYS66255:JYS66259 KIO66255:KIO66259 KSK66255:KSK66259 LCG66255:LCG66259 LMC66255:LMC66259 LVY66255:LVY66259 MFU66255:MFU66259 MPQ66255:MPQ66259 MZM66255:MZM66259 NJI66255:NJI66259 NTE66255:NTE66259 ODA66255:ODA66259 OMW66255:OMW66259 OWS66255:OWS66259 PGO66255:PGO66259 PQK66255:PQK66259 QAG66255:QAG66259 QKC66255:QKC66259 QTY66255:QTY66259 RDU66255:RDU66259 RNQ66255:RNQ66259 RXM66255:RXM66259 SHI66255:SHI66259 SRE66255:SRE66259 TBA66255:TBA66259 TKW66255:TKW66259 TUS66255:TUS66259 UEO66255:UEO66259 UOK66255:UOK66259 UYG66255:UYG66259 VIC66255:VIC66259 VRY66255:VRY66259 WBU66255:WBU66259 WLQ66255:WLQ66259 WVM66255:WVM66259 E131791:E131795 JA131791:JA131795 SW131791:SW131795 ACS131791:ACS131795 AMO131791:AMO131795 AWK131791:AWK131795 BGG131791:BGG131795 BQC131791:BQC131795 BZY131791:BZY131795 CJU131791:CJU131795 CTQ131791:CTQ131795 DDM131791:DDM131795 DNI131791:DNI131795 DXE131791:DXE131795 EHA131791:EHA131795 EQW131791:EQW131795 FAS131791:FAS131795 FKO131791:FKO131795 FUK131791:FUK131795 GEG131791:GEG131795 GOC131791:GOC131795 GXY131791:GXY131795 HHU131791:HHU131795 HRQ131791:HRQ131795 IBM131791:IBM131795 ILI131791:ILI131795 IVE131791:IVE131795 JFA131791:JFA131795 JOW131791:JOW131795 JYS131791:JYS131795 KIO131791:KIO131795 KSK131791:KSK131795 LCG131791:LCG131795 LMC131791:LMC131795 LVY131791:LVY131795 MFU131791:MFU131795 MPQ131791:MPQ131795 MZM131791:MZM131795 NJI131791:NJI131795 NTE131791:NTE131795 ODA131791:ODA131795 OMW131791:OMW131795 OWS131791:OWS131795 PGO131791:PGO131795 PQK131791:PQK131795 QAG131791:QAG131795 QKC131791:QKC131795 QTY131791:QTY131795 RDU131791:RDU131795 RNQ131791:RNQ131795 RXM131791:RXM131795 SHI131791:SHI131795 SRE131791:SRE131795 TBA131791:TBA131795 TKW131791:TKW131795 TUS131791:TUS131795 UEO131791:UEO131795 UOK131791:UOK131795 UYG131791:UYG131795 VIC131791:VIC131795 VRY131791:VRY131795 WBU131791:WBU131795 WLQ131791:WLQ131795 WVM131791:WVM131795 E197327:E197331 JA197327:JA197331 SW197327:SW197331 ACS197327:ACS197331 AMO197327:AMO197331 AWK197327:AWK197331 BGG197327:BGG197331 BQC197327:BQC197331 BZY197327:BZY197331 CJU197327:CJU197331 CTQ197327:CTQ197331 DDM197327:DDM197331 DNI197327:DNI197331 DXE197327:DXE197331 EHA197327:EHA197331 EQW197327:EQW197331 FAS197327:FAS197331 FKO197327:FKO197331 FUK197327:FUK197331 GEG197327:GEG197331 GOC197327:GOC197331 GXY197327:GXY197331 HHU197327:HHU197331 HRQ197327:HRQ197331 IBM197327:IBM197331 ILI197327:ILI197331 IVE197327:IVE197331 JFA197327:JFA197331 JOW197327:JOW197331 JYS197327:JYS197331 KIO197327:KIO197331 KSK197327:KSK197331 LCG197327:LCG197331 LMC197327:LMC197331 LVY197327:LVY197331 MFU197327:MFU197331 MPQ197327:MPQ197331 MZM197327:MZM197331 NJI197327:NJI197331 NTE197327:NTE197331 ODA197327:ODA197331 OMW197327:OMW197331 OWS197327:OWS197331 PGO197327:PGO197331 PQK197327:PQK197331 QAG197327:QAG197331 QKC197327:QKC197331 QTY197327:QTY197331 RDU197327:RDU197331 RNQ197327:RNQ197331 RXM197327:RXM197331 SHI197327:SHI197331 SRE197327:SRE197331 TBA197327:TBA197331 TKW197327:TKW197331 TUS197327:TUS197331 UEO197327:UEO197331 UOK197327:UOK197331 UYG197327:UYG197331 VIC197327:VIC197331 VRY197327:VRY197331 WBU197327:WBU197331 WLQ197327:WLQ197331 WVM197327:WVM197331 E262863:E262867 JA262863:JA262867 SW262863:SW262867 ACS262863:ACS262867 AMO262863:AMO262867 AWK262863:AWK262867 BGG262863:BGG262867 BQC262863:BQC262867 BZY262863:BZY262867 CJU262863:CJU262867 CTQ262863:CTQ262867 DDM262863:DDM262867 DNI262863:DNI262867 DXE262863:DXE262867 EHA262863:EHA262867 EQW262863:EQW262867 FAS262863:FAS262867 FKO262863:FKO262867 FUK262863:FUK262867 GEG262863:GEG262867 GOC262863:GOC262867 GXY262863:GXY262867 HHU262863:HHU262867 HRQ262863:HRQ262867 IBM262863:IBM262867 ILI262863:ILI262867 IVE262863:IVE262867 JFA262863:JFA262867 JOW262863:JOW262867 JYS262863:JYS262867 KIO262863:KIO262867 KSK262863:KSK262867 LCG262863:LCG262867 LMC262863:LMC262867 LVY262863:LVY262867 MFU262863:MFU262867 MPQ262863:MPQ262867 MZM262863:MZM262867 NJI262863:NJI262867 NTE262863:NTE262867 ODA262863:ODA262867 OMW262863:OMW262867 OWS262863:OWS262867 PGO262863:PGO262867 PQK262863:PQK262867 QAG262863:QAG262867 QKC262863:QKC262867 QTY262863:QTY262867 RDU262863:RDU262867 RNQ262863:RNQ262867 RXM262863:RXM262867 SHI262863:SHI262867 SRE262863:SRE262867 TBA262863:TBA262867 TKW262863:TKW262867 TUS262863:TUS262867 UEO262863:UEO262867 UOK262863:UOK262867 UYG262863:UYG262867 VIC262863:VIC262867 VRY262863:VRY262867 WBU262863:WBU262867 WLQ262863:WLQ262867 WVM262863:WVM262867 E328399:E328403 JA328399:JA328403 SW328399:SW328403 ACS328399:ACS328403 AMO328399:AMO328403 AWK328399:AWK328403 BGG328399:BGG328403 BQC328399:BQC328403 BZY328399:BZY328403 CJU328399:CJU328403 CTQ328399:CTQ328403 DDM328399:DDM328403 DNI328399:DNI328403 DXE328399:DXE328403 EHA328399:EHA328403 EQW328399:EQW328403 FAS328399:FAS328403 FKO328399:FKO328403 FUK328399:FUK328403 GEG328399:GEG328403 GOC328399:GOC328403 GXY328399:GXY328403 HHU328399:HHU328403 HRQ328399:HRQ328403 IBM328399:IBM328403 ILI328399:ILI328403 IVE328399:IVE328403 JFA328399:JFA328403 JOW328399:JOW328403 JYS328399:JYS328403 KIO328399:KIO328403 KSK328399:KSK328403 LCG328399:LCG328403 LMC328399:LMC328403 LVY328399:LVY328403 MFU328399:MFU328403 MPQ328399:MPQ328403 MZM328399:MZM328403 NJI328399:NJI328403 NTE328399:NTE328403 ODA328399:ODA328403 OMW328399:OMW328403 OWS328399:OWS328403 PGO328399:PGO328403 PQK328399:PQK328403 QAG328399:QAG328403 QKC328399:QKC328403 QTY328399:QTY328403 RDU328399:RDU328403 RNQ328399:RNQ328403 RXM328399:RXM328403 SHI328399:SHI328403 SRE328399:SRE328403 TBA328399:TBA328403 TKW328399:TKW328403 TUS328399:TUS328403 UEO328399:UEO328403 UOK328399:UOK328403 UYG328399:UYG328403 VIC328399:VIC328403 VRY328399:VRY328403 WBU328399:WBU328403 WLQ328399:WLQ328403 WVM328399:WVM328403 E393935:E393939 JA393935:JA393939 SW393935:SW393939 ACS393935:ACS393939 AMO393935:AMO393939 AWK393935:AWK393939 BGG393935:BGG393939 BQC393935:BQC393939 BZY393935:BZY393939 CJU393935:CJU393939 CTQ393935:CTQ393939 DDM393935:DDM393939 DNI393935:DNI393939 DXE393935:DXE393939 EHA393935:EHA393939 EQW393935:EQW393939 FAS393935:FAS393939 FKO393935:FKO393939 FUK393935:FUK393939 GEG393935:GEG393939 GOC393935:GOC393939 GXY393935:GXY393939 HHU393935:HHU393939 HRQ393935:HRQ393939 IBM393935:IBM393939 ILI393935:ILI393939 IVE393935:IVE393939 JFA393935:JFA393939 JOW393935:JOW393939 JYS393935:JYS393939 KIO393935:KIO393939 KSK393935:KSK393939 LCG393935:LCG393939 LMC393935:LMC393939 LVY393935:LVY393939 MFU393935:MFU393939 MPQ393935:MPQ393939 MZM393935:MZM393939 NJI393935:NJI393939 NTE393935:NTE393939 ODA393935:ODA393939 OMW393935:OMW393939 OWS393935:OWS393939 PGO393935:PGO393939 PQK393935:PQK393939 QAG393935:QAG393939 QKC393935:QKC393939 QTY393935:QTY393939 RDU393935:RDU393939 RNQ393935:RNQ393939 RXM393935:RXM393939 SHI393935:SHI393939 SRE393935:SRE393939 TBA393935:TBA393939 TKW393935:TKW393939 TUS393935:TUS393939 UEO393935:UEO393939 UOK393935:UOK393939 UYG393935:UYG393939 VIC393935:VIC393939 VRY393935:VRY393939 WBU393935:WBU393939 WLQ393935:WLQ393939 WVM393935:WVM393939 E459471:E459475 JA459471:JA459475 SW459471:SW459475 ACS459471:ACS459475 AMO459471:AMO459475 AWK459471:AWK459475 BGG459471:BGG459475 BQC459471:BQC459475 BZY459471:BZY459475 CJU459471:CJU459475 CTQ459471:CTQ459475 DDM459471:DDM459475 DNI459471:DNI459475 DXE459471:DXE459475 EHA459471:EHA459475 EQW459471:EQW459475 FAS459471:FAS459475 FKO459471:FKO459475 FUK459471:FUK459475 GEG459471:GEG459475 GOC459471:GOC459475 GXY459471:GXY459475 HHU459471:HHU459475 HRQ459471:HRQ459475 IBM459471:IBM459475 ILI459471:ILI459475 IVE459471:IVE459475 JFA459471:JFA459475 JOW459471:JOW459475 JYS459471:JYS459475 KIO459471:KIO459475 KSK459471:KSK459475 LCG459471:LCG459475 LMC459471:LMC459475 LVY459471:LVY459475 MFU459471:MFU459475 MPQ459471:MPQ459475 MZM459471:MZM459475 NJI459471:NJI459475 NTE459471:NTE459475 ODA459471:ODA459475 OMW459471:OMW459475 OWS459471:OWS459475 PGO459471:PGO459475 PQK459471:PQK459475 QAG459471:QAG459475 QKC459471:QKC459475 QTY459471:QTY459475 RDU459471:RDU459475 RNQ459471:RNQ459475 RXM459471:RXM459475 SHI459471:SHI459475 SRE459471:SRE459475 TBA459471:TBA459475 TKW459471:TKW459475 TUS459471:TUS459475 UEO459471:UEO459475 UOK459471:UOK459475 UYG459471:UYG459475 VIC459471:VIC459475 VRY459471:VRY459475 WBU459471:WBU459475 WLQ459471:WLQ459475 WVM459471:WVM459475 E525007:E525011 JA525007:JA525011 SW525007:SW525011 ACS525007:ACS525011 AMO525007:AMO525011 AWK525007:AWK525011 BGG525007:BGG525011 BQC525007:BQC525011 BZY525007:BZY525011 CJU525007:CJU525011 CTQ525007:CTQ525011 DDM525007:DDM525011 DNI525007:DNI525011 DXE525007:DXE525011 EHA525007:EHA525011 EQW525007:EQW525011 FAS525007:FAS525011 FKO525007:FKO525011 FUK525007:FUK525011 GEG525007:GEG525011 GOC525007:GOC525011 GXY525007:GXY525011 HHU525007:HHU525011 HRQ525007:HRQ525011 IBM525007:IBM525011 ILI525007:ILI525011 IVE525007:IVE525011 JFA525007:JFA525011 JOW525007:JOW525011 JYS525007:JYS525011 KIO525007:KIO525011 KSK525007:KSK525011 LCG525007:LCG525011 LMC525007:LMC525011 LVY525007:LVY525011 MFU525007:MFU525011 MPQ525007:MPQ525011 MZM525007:MZM525011 NJI525007:NJI525011 NTE525007:NTE525011 ODA525007:ODA525011 OMW525007:OMW525011 OWS525007:OWS525011 PGO525007:PGO525011 PQK525007:PQK525011 QAG525007:QAG525011 QKC525007:QKC525011 QTY525007:QTY525011 RDU525007:RDU525011 RNQ525007:RNQ525011 RXM525007:RXM525011 SHI525007:SHI525011 SRE525007:SRE525011 TBA525007:TBA525011 TKW525007:TKW525011 TUS525007:TUS525011 UEO525007:UEO525011 UOK525007:UOK525011 UYG525007:UYG525011 VIC525007:VIC525011 VRY525007:VRY525011 WBU525007:WBU525011 WLQ525007:WLQ525011 WVM525007:WVM525011 E590543:E590547 JA590543:JA590547 SW590543:SW590547 ACS590543:ACS590547 AMO590543:AMO590547 AWK590543:AWK590547 BGG590543:BGG590547 BQC590543:BQC590547 BZY590543:BZY590547 CJU590543:CJU590547 CTQ590543:CTQ590547 DDM590543:DDM590547 DNI590543:DNI590547 DXE590543:DXE590547 EHA590543:EHA590547 EQW590543:EQW590547 FAS590543:FAS590547 FKO590543:FKO590547 FUK590543:FUK590547 GEG590543:GEG590547 GOC590543:GOC590547 GXY590543:GXY590547 HHU590543:HHU590547 HRQ590543:HRQ590547 IBM590543:IBM590547 ILI590543:ILI590547 IVE590543:IVE590547 JFA590543:JFA590547 JOW590543:JOW590547 JYS590543:JYS590547 KIO590543:KIO590547 KSK590543:KSK590547 LCG590543:LCG590547 LMC590543:LMC590547 LVY590543:LVY590547 MFU590543:MFU590547 MPQ590543:MPQ590547 MZM590543:MZM590547 NJI590543:NJI590547 NTE590543:NTE590547 ODA590543:ODA590547 OMW590543:OMW590547 OWS590543:OWS590547 PGO590543:PGO590547 PQK590543:PQK590547 QAG590543:QAG590547 QKC590543:QKC590547 QTY590543:QTY590547 RDU590543:RDU590547 RNQ590543:RNQ590547 RXM590543:RXM590547 SHI590543:SHI590547 SRE590543:SRE590547 TBA590543:TBA590547 TKW590543:TKW590547 TUS590543:TUS590547 UEO590543:UEO590547 UOK590543:UOK590547 UYG590543:UYG590547 VIC590543:VIC590547 VRY590543:VRY590547 WBU590543:WBU590547 WLQ590543:WLQ590547 WVM590543:WVM590547 E656079:E656083 JA656079:JA656083 SW656079:SW656083 ACS656079:ACS656083 AMO656079:AMO656083 AWK656079:AWK656083 BGG656079:BGG656083 BQC656079:BQC656083 BZY656079:BZY656083 CJU656079:CJU656083 CTQ656079:CTQ656083 DDM656079:DDM656083 DNI656079:DNI656083 DXE656079:DXE656083 EHA656079:EHA656083 EQW656079:EQW656083 FAS656079:FAS656083 FKO656079:FKO656083 FUK656079:FUK656083 GEG656079:GEG656083 GOC656079:GOC656083 GXY656079:GXY656083 HHU656079:HHU656083 HRQ656079:HRQ656083 IBM656079:IBM656083 ILI656079:ILI656083 IVE656079:IVE656083 JFA656079:JFA656083 JOW656079:JOW656083 JYS656079:JYS656083 KIO656079:KIO656083 KSK656079:KSK656083 LCG656079:LCG656083 LMC656079:LMC656083 LVY656079:LVY656083 MFU656079:MFU656083 MPQ656079:MPQ656083 MZM656079:MZM656083 NJI656079:NJI656083 NTE656079:NTE656083 ODA656079:ODA656083 OMW656079:OMW656083 OWS656079:OWS656083 PGO656079:PGO656083 PQK656079:PQK656083 QAG656079:QAG656083 QKC656079:QKC656083 QTY656079:QTY656083 RDU656079:RDU656083 RNQ656079:RNQ656083 RXM656079:RXM656083 SHI656079:SHI656083 SRE656079:SRE656083 TBA656079:TBA656083 TKW656079:TKW656083 TUS656079:TUS656083 UEO656079:UEO656083 UOK656079:UOK656083 UYG656079:UYG656083 VIC656079:VIC656083 VRY656079:VRY656083 WBU656079:WBU656083 WLQ656079:WLQ656083 WVM656079:WVM656083 E721615:E721619 JA721615:JA721619 SW721615:SW721619 ACS721615:ACS721619 AMO721615:AMO721619 AWK721615:AWK721619 BGG721615:BGG721619 BQC721615:BQC721619 BZY721615:BZY721619 CJU721615:CJU721619 CTQ721615:CTQ721619 DDM721615:DDM721619 DNI721615:DNI721619 DXE721615:DXE721619 EHA721615:EHA721619 EQW721615:EQW721619 FAS721615:FAS721619 FKO721615:FKO721619 FUK721615:FUK721619 GEG721615:GEG721619 GOC721615:GOC721619 GXY721615:GXY721619 HHU721615:HHU721619 HRQ721615:HRQ721619 IBM721615:IBM721619 ILI721615:ILI721619 IVE721615:IVE721619 JFA721615:JFA721619 JOW721615:JOW721619 JYS721615:JYS721619 KIO721615:KIO721619 KSK721615:KSK721619 LCG721615:LCG721619 LMC721615:LMC721619 LVY721615:LVY721619 MFU721615:MFU721619 MPQ721615:MPQ721619 MZM721615:MZM721619 NJI721615:NJI721619 NTE721615:NTE721619 ODA721615:ODA721619 OMW721615:OMW721619 OWS721615:OWS721619 PGO721615:PGO721619 PQK721615:PQK721619 QAG721615:QAG721619 QKC721615:QKC721619 QTY721615:QTY721619 RDU721615:RDU721619 RNQ721615:RNQ721619 RXM721615:RXM721619 SHI721615:SHI721619 SRE721615:SRE721619 TBA721615:TBA721619 TKW721615:TKW721619 TUS721615:TUS721619 UEO721615:UEO721619 UOK721615:UOK721619 UYG721615:UYG721619 VIC721615:VIC721619 VRY721615:VRY721619 WBU721615:WBU721619 WLQ721615:WLQ721619 WVM721615:WVM721619 E787151:E787155 JA787151:JA787155 SW787151:SW787155 ACS787151:ACS787155 AMO787151:AMO787155 AWK787151:AWK787155 BGG787151:BGG787155 BQC787151:BQC787155 BZY787151:BZY787155 CJU787151:CJU787155 CTQ787151:CTQ787155 DDM787151:DDM787155 DNI787151:DNI787155 DXE787151:DXE787155 EHA787151:EHA787155 EQW787151:EQW787155 FAS787151:FAS787155 FKO787151:FKO787155 FUK787151:FUK787155 GEG787151:GEG787155 GOC787151:GOC787155 GXY787151:GXY787155 HHU787151:HHU787155 HRQ787151:HRQ787155 IBM787151:IBM787155 ILI787151:ILI787155 IVE787151:IVE787155 JFA787151:JFA787155 JOW787151:JOW787155 JYS787151:JYS787155 KIO787151:KIO787155 KSK787151:KSK787155 LCG787151:LCG787155 LMC787151:LMC787155 LVY787151:LVY787155 MFU787151:MFU787155 MPQ787151:MPQ787155 MZM787151:MZM787155 NJI787151:NJI787155 NTE787151:NTE787155 ODA787151:ODA787155 OMW787151:OMW787155 OWS787151:OWS787155 PGO787151:PGO787155 PQK787151:PQK787155 QAG787151:QAG787155 QKC787151:QKC787155 QTY787151:QTY787155 RDU787151:RDU787155 RNQ787151:RNQ787155 RXM787151:RXM787155 SHI787151:SHI787155 SRE787151:SRE787155 TBA787151:TBA787155 TKW787151:TKW787155 TUS787151:TUS787155 UEO787151:UEO787155 UOK787151:UOK787155 UYG787151:UYG787155 VIC787151:VIC787155 VRY787151:VRY787155 WBU787151:WBU787155 WLQ787151:WLQ787155 WVM787151:WVM787155 E852687:E852691 JA852687:JA852691 SW852687:SW852691 ACS852687:ACS852691 AMO852687:AMO852691 AWK852687:AWK852691 BGG852687:BGG852691 BQC852687:BQC852691 BZY852687:BZY852691 CJU852687:CJU852691 CTQ852687:CTQ852691 DDM852687:DDM852691 DNI852687:DNI852691 DXE852687:DXE852691 EHA852687:EHA852691 EQW852687:EQW852691 FAS852687:FAS852691 FKO852687:FKO852691 FUK852687:FUK852691 GEG852687:GEG852691 GOC852687:GOC852691 GXY852687:GXY852691 HHU852687:HHU852691 HRQ852687:HRQ852691 IBM852687:IBM852691 ILI852687:ILI852691 IVE852687:IVE852691 JFA852687:JFA852691 JOW852687:JOW852691 JYS852687:JYS852691 KIO852687:KIO852691 KSK852687:KSK852691 LCG852687:LCG852691 LMC852687:LMC852691 LVY852687:LVY852691 MFU852687:MFU852691 MPQ852687:MPQ852691 MZM852687:MZM852691 NJI852687:NJI852691 NTE852687:NTE852691 ODA852687:ODA852691 OMW852687:OMW852691 OWS852687:OWS852691 PGO852687:PGO852691 PQK852687:PQK852691 QAG852687:QAG852691 QKC852687:QKC852691 QTY852687:QTY852691 RDU852687:RDU852691 RNQ852687:RNQ852691 RXM852687:RXM852691 SHI852687:SHI852691 SRE852687:SRE852691 TBA852687:TBA852691 TKW852687:TKW852691 TUS852687:TUS852691 UEO852687:UEO852691 UOK852687:UOK852691 UYG852687:UYG852691 VIC852687:VIC852691 VRY852687:VRY852691 WBU852687:WBU852691 WLQ852687:WLQ852691 WVM852687:WVM852691 E918223:E918227 JA918223:JA918227 SW918223:SW918227 ACS918223:ACS918227 AMO918223:AMO918227 AWK918223:AWK918227 BGG918223:BGG918227 BQC918223:BQC918227 BZY918223:BZY918227 CJU918223:CJU918227 CTQ918223:CTQ918227 DDM918223:DDM918227 DNI918223:DNI918227 DXE918223:DXE918227 EHA918223:EHA918227 EQW918223:EQW918227 FAS918223:FAS918227 FKO918223:FKO918227 FUK918223:FUK918227 GEG918223:GEG918227 GOC918223:GOC918227 GXY918223:GXY918227 HHU918223:HHU918227 HRQ918223:HRQ918227 IBM918223:IBM918227 ILI918223:ILI918227 IVE918223:IVE918227 JFA918223:JFA918227 JOW918223:JOW918227 JYS918223:JYS918227 KIO918223:KIO918227 KSK918223:KSK918227 LCG918223:LCG918227 LMC918223:LMC918227 LVY918223:LVY918227 MFU918223:MFU918227 MPQ918223:MPQ918227 MZM918223:MZM918227 NJI918223:NJI918227 NTE918223:NTE918227 ODA918223:ODA918227 OMW918223:OMW918227 OWS918223:OWS918227 PGO918223:PGO918227 PQK918223:PQK918227 QAG918223:QAG918227 QKC918223:QKC918227 QTY918223:QTY918227 RDU918223:RDU918227 RNQ918223:RNQ918227 RXM918223:RXM918227 SHI918223:SHI918227 SRE918223:SRE918227 TBA918223:TBA918227 TKW918223:TKW918227 TUS918223:TUS918227 UEO918223:UEO918227 UOK918223:UOK918227 UYG918223:UYG918227 VIC918223:VIC918227 VRY918223:VRY918227 WBU918223:WBU918227 WLQ918223:WLQ918227 WVM918223:WVM918227 E983759:E983763 JA983759:JA983763 SW983759:SW983763 ACS983759:ACS983763 AMO983759:AMO983763 AWK983759:AWK983763 BGG983759:BGG983763 BQC983759:BQC983763 BZY983759:BZY983763 CJU983759:CJU983763 CTQ983759:CTQ983763 DDM983759:DDM983763 DNI983759:DNI983763 DXE983759:DXE983763 EHA983759:EHA983763 EQW983759:EQW983763 FAS983759:FAS983763 FKO983759:FKO983763 FUK983759:FUK983763 GEG983759:GEG983763 GOC983759:GOC983763 GXY983759:GXY983763 HHU983759:HHU983763 HRQ983759:HRQ983763 IBM983759:IBM983763 ILI983759:ILI983763 IVE983759:IVE983763 JFA983759:JFA983763 JOW983759:JOW983763 JYS983759:JYS983763 KIO983759:KIO983763 KSK983759:KSK983763 LCG983759:LCG983763 LMC983759:LMC983763 LVY983759:LVY983763 MFU983759:MFU983763 MPQ983759:MPQ983763 MZM983759:MZM983763 NJI983759:NJI983763 NTE983759:NTE983763 ODA983759:ODA983763 OMW983759:OMW983763 OWS983759:OWS983763 PGO983759:PGO983763 PQK983759:PQK983763 QAG983759:QAG983763 QKC983759:QKC983763 QTY983759:QTY983763 RDU983759:RDU983763 RNQ983759:RNQ983763 RXM983759:RXM983763 SHI983759:SHI983763 SRE983759:SRE983763 TBA983759:TBA983763 TKW983759:TKW983763 TUS983759:TUS983763 UEO983759:UEO983763 UOK983759:UOK983763 UYG983759:UYG983763 VIC983759:VIC983763 VRY983759:VRY983763 WBU983759:WBU983763 WLQ983759:WLQ983763 E594:E595 E513" xr:uid="{00000000-0002-0000-0000-000000000000}">
      <formula1>"Yes,No"</formula1>
    </dataValidation>
    <dataValidation type="list" allowBlank="1" showInputMessage="1" showErrorMessage="1" sqref="WVM983232:WVN983232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8:F65728 JA65728:JB65728 SW65728:SX65728 ACS65728:ACT65728 AMO65728:AMP65728 AWK65728:AWL65728 BGG65728:BGH65728 BQC65728:BQD65728 BZY65728:BZZ65728 CJU65728:CJV65728 CTQ65728:CTR65728 DDM65728:DDN65728 DNI65728:DNJ65728 DXE65728:DXF65728 EHA65728:EHB65728 EQW65728:EQX65728 FAS65728:FAT65728 FKO65728:FKP65728 FUK65728:FUL65728 GEG65728:GEH65728 GOC65728:GOD65728 GXY65728:GXZ65728 HHU65728:HHV65728 HRQ65728:HRR65728 IBM65728:IBN65728 ILI65728:ILJ65728 IVE65728:IVF65728 JFA65728:JFB65728 JOW65728:JOX65728 JYS65728:JYT65728 KIO65728:KIP65728 KSK65728:KSL65728 LCG65728:LCH65728 LMC65728:LMD65728 LVY65728:LVZ65728 MFU65728:MFV65728 MPQ65728:MPR65728 MZM65728:MZN65728 NJI65728:NJJ65728 NTE65728:NTF65728 ODA65728:ODB65728 OMW65728:OMX65728 OWS65728:OWT65728 PGO65728:PGP65728 PQK65728:PQL65728 QAG65728:QAH65728 QKC65728:QKD65728 QTY65728:QTZ65728 RDU65728:RDV65728 RNQ65728:RNR65728 RXM65728:RXN65728 SHI65728:SHJ65728 SRE65728:SRF65728 TBA65728:TBB65728 TKW65728:TKX65728 TUS65728:TUT65728 UEO65728:UEP65728 UOK65728:UOL65728 UYG65728:UYH65728 VIC65728:VID65728 VRY65728:VRZ65728 WBU65728:WBV65728 WLQ65728:WLR65728 WVM65728:WVN65728 E131264:F131264 JA131264:JB131264 SW131264:SX131264 ACS131264:ACT131264 AMO131264:AMP131264 AWK131264:AWL131264 BGG131264:BGH131264 BQC131264:BQD131264 BZY131264:BZZ131264 CJU131264:CJV131264 CTQ131264:CTR131264 DDM131264:DDN131264 DNI131264:DNJ131264 DXE131264:DXF131264 EHA131264:EHB131264 EQW131264:EQX131264 FAS131264:FAT131264 FKO131264:FKP131264 FUK131264:FUL131264 GEG131264:GEH131264 GOC131264:GOD131264 GXY131264:GXZ131264 HHU131264:HHV131264 HRQ131264:HRR131264 IBM131264:IBN131264 ILI131264:ILJ131264 IVE131264:IVF131264 JFA131264:JFB131264 JOW131264:JOX131264 JYS131264:JYT131264 KIO131264:KIP131264 KSK131264:KSL131264 LCG131264:LCH131264 LMC131264:LMD131264 LVY131264:LVZ131264 MFU131264:MFV131264 MPQ131264:MPR131264 MZM131264:MZN131264 NJI131264:NJJ131264 NTE131264:NTF131264 ODA131264:ODB131264 OMW131264:OMX131264 OWS131264:OWT131264 PGO131264:PGP131264 PQK131264:PQL131264 QAG131264:QAH131264 QKC131264:QKD131264 QTY131264:QTZ131264 RDU131264:RDV131264 RNQ131264:RNR131264 RXM131264:RXN131264 SHI131264:SHJ131264 SRE131264:SRF131264 TBA131264:TBB131264 TKW131264:TKX131264 TUS131264:TUT131264 UEO131264:UEP131264 UOK131264:UOL131264 UYG131264:UYH131264 VIC131264:VID131264 VRY131264:VRZ131264 WBU131264:WBV131264 WLQ131264:WLR131264 WVM131264:WVN131264 E196800:F196800 JA196800:JB196800 SW196800:SX196800 ACS196800:ACT196800 AMO196800:AMP196800 AWK196800:AWL196800 BGG196800:BGH196800 BQC196800:BQD196800 BZY196800:BZZ196800 CJU196800:CJV196800 CTQ196800:CTR196800 DDM196800:DDN196800 DNI196800:DNJ196800 DXE196800:DXF196800 EHA196800:EHB196800 EQW196800:EQX196800 FAS196800:FAT196800 FKO196800:FKP196800 FUK196800:FUL196800 GEG196800:GEH196800 GOC196800:GOD196800 GXY196800:GXZ196800 HHU196800:HHV196800 HRQ196800:HRR196800 IBM196800:IBN196800 ILI196800:ILJ196800 IVE196800:IVF196800 JFA196800:JFB196800 JOW196800:JOX196800 JYS196800:JYT196800 KIO196800:KIP196800 KSK196800:KSL196800 LCG196800:LCH196800 LMC196800:LMD196800 LVY196800:LVZ196800 MFU196800:MFV196800 MPQ196800:MPR196800 MZM196800:MZN196800 NJI196800:NJJ196800 NTE196800:NTF196800 ODA196800:ODB196800 OMW196800:OMX196800 OWS196800:OWT196800 PGO196800:PGP196800 PQK196800:PQL196800 QAG196800:QAH196800 QKC196800:QKD196800 QTY196800:QTZ196800 RDU196800:RDV196800 RNQ196800:RNR196800 RXM196800:RXN196800 SHI196800:SHJ196800 SRE196800:SRF196800 TBA196800:TBB196800 TKW196800:TKX196800 TUS196800:TUT196800 UEO196800:UEP196800 UOK196800:UOL196800 UYG196800:UYH196800 VIC196800:VID196800 VRY196800:VRZ196800 WBU196800:WBV196800 WLQ196800:WLR196800 WVM196800:WVN196800 E262336:F262336 JA262336:JB262336 SW262336:SX262336 ACS262336:ACT262336 AMO262336:AMP262336 AWK262336:AWL262336 BGG262336:BGH262336 BQC262336:BQD262336 BZY262336:BZZ262336 CJU262336:CJV262336 CTQ262336:CTR262336 DDM262336:DDN262336 DNI262336:DNJ262336 DXE262336:DXF262336 EHA262336:EHB262336 EQW262336:EQX262336 FAS262336:FAT262336 FKO262336:FKP262336 FUK262336:FUL262336 GEG262336:GEH262336 GOC262336:GOD262336 GXY262336:GXZ262336 HHU262336:HHV262336 HRQ262336:HRR262336 IBM262336:IBN262336 ILI262336:ILJ262336 IVE262336:IVF262336 JFA262336:JFB262336 JOW262336:JOX262336 JYS262336:JYT262336 KIO262336:KIP262336 KSK262336:KSL262336 LCG262336:LCH262336 LMC262336:LMD262336 LVY262336:LVZ262336 MFU262336:MFV262336 MPQ262336:MPR262336 MZM262336:MZN262336 NJI262336:NJJ262336 NTE262336:NTF262336 ODA262336:ODB262336 OMW262336:OMX262336 OWS262336:OWT262336 PGO262336:PGP262336 PQK262336:PQL262336 QAG262336:QAH262336 QKC262336:QKD262336 QTY262336:QTZ262336 RDU262336:RDV262336 RNQ262336:RNR262336 RXM262336:RXN262336 SHI262336:SHJ262336 SRE262336:SRF262336 TBA262336:TBB262336 TKW262336:TKX262336 TUS262336:TUT262336 UEO262336:UEP262336 UOK262336:UOL262336 UYG262336:UYH262336 VIC262336:VID262336 VRY262336:VRZ262336 WBU262336:WBV262336 WLQ262336:WLR262336 WVM262336:WVN262336 E327872:F327872 JA327872:JB327872 SW327872:SX327872 ACS327872:ACT327872 AMO327872:AMP327872 AWK327872:AWL327872 BGG327872:BGH327872 BQC327872:BQD327872 BZY327872:BZZ327872 CJU327872:CJV327872 CTQ327872:CTR327872 DDM327872:DDN327872 DNI327872:DNJ327872 DXE327872:DXF327872 EHA327872:EHB327872 EQW327872:EQX327872 FAS327872:FAT327872 FKO327872:FKP327872 FUK327872:FUL327872 GEG327872:GEH327872 GOC327872:GOD327872 GXY327872:GXZ327872 HHU327872:HHV327872 HRQ327872:HRR327872 IBM327872:IBN327872 ILI327872:ILJ327872 IVE327872:IVF327872 JFA327872:JFB327872 JOW327872:JOX327872 JYS327872:JYT327872 KIO327872:KIP327872 KSK327872:KSL327872 LCG327872:LCH327872 LMC327872:LMD327872 LVY327872:LVZ327872 MFU327872:MFV327872 MPQ327872:MPR327872 MZM327872:MZN327872 NJI327872:NJJ327872 NTE327872:NTF327872 ODA327872:ODB327872 OMW327872:OMX327872 OWS327872:OWT327872 PGO327872:PGP327872 PQK327872:PQL327872 QAG327872:QAH327872 QKC327872:QKD327872 QTY327872:QTZ327872 RDU327872:RDV327872 RNQ327872:RNR327872 RXM327872:RXN327872 SHI327872:SHJ327872 SRE327872:SRF327872 TBA327872:TBB327872 TKW327872:TKX327872 TUS327872:TUT327872 UEO327872:UEP327872 UOK327872:UOL327872 UYG327872:UYH327872 VIC327872:VID327872 VRY327872:VRZ327872 WBU327872:WBV327872 WLQ327872:WLR327872 WVM327872:WVN327872 E393408:F393408 JA393408:JB393408 SW393408:SX393408 ACS393408:ACT393408 AMO393408:AMP393408 AWK393408:AWL393408 BGG393408:BGH393408 BQC393408:BQD393408 BZY393408:BZZ393408 CJU393408:CJV393408 CTQ393408:CTR393408 DDM393408:DDN393408 DNI393408:DNJ393408 DXE393408:DXF393408 EHA393408:EHB393408 EQW393408:EQX393408 FAS393408:FAT393408 FKO393408:FKP393408 FUK393408:FUL393408 GEG393408:GEH393408 GOC393408:GOD393408 GXY393408:GXZ393408 HHU393408:HHV393408 HRQ393408:HRR393408 IBM393408:IBN393408 ILI393408:ILJ393408 IVE393408:IVF393408 JFA393408:JFB393408 JOW393408:JOX393408 JYS393408:JYT393408 KIO393408:KIP393408 KSK393408:KSL393408 LCG393408:LCH393408 LMC393408:LMD393408 LVY393408:LVZ393408 MFU393408:MFV393408 MPQ393408:MPR393408 MZM393408:MZN393408 NJI393408:NJJ393408 NTE393408:NTF393408 ODA393408:ODB393408 OMW393408:OMX393408 OWS393408:OWT393408 PGO393408:PGP393408 PQK393408:PQL393408 QAG393408:QAH393408 QKC393408:QKD393408 QTY393408:QTZ393408 RDU393408:RDV393408 RNQ393408:RNR393408 RXM393408:RXN393408 SHI393408:SHJ393408 SRE393408:SRF393408 TBA393408:TBB393408 TKW393408:TKX393408 TUS393408:TUT393408 UEO393408:UEP393408 UOK393408:UOL393408 UYG393408:UYH393408 VIC393408:VID393408 VRY393408:VRZ393408 WBU393408:WBV393408 WLQ393408:WLR393408 WVM393408:WVN393408 E458944:F458944 JA458944:JB458944 SW458944:SX458944 ACS458944:ACT458944 AMO458944:AMP458944 AWK458944:AWL458944 BGG458944:BGH458944 BQC458944:BQD458944 BZY458944:BZZ458944 CJU458944:CJV458944 CTQ458944:CTR458944 DDM458944:DDN458944 DNI458944:DNJ458944 DXE458944:DXF458944 EHA458944:EHB458944 EQW458944:EQX458944 FAS458944:FAT458944 FKO458944:FKP458944 FUK458944:FUL458944 GEG458944:GEH458944 GOC458944:GOD458944 GXY458944:GXZ458944 HHU458944:HHV458944 HRQ458944:HRR458944 IBM458944:IBN458944 ILI458944:ILJ458944 IVE458944:IVF458944 JFA458944:JFB458944 JOW458944:JOX458944 JYS458944:JYT458944 KIO458944:KIP458944 KSK458944:KSL458944 LCG458944:LCH458944 LMC458944:LMD458944 LVY458944:LVZ458944 MFU458944:MFV458944 MPQ458944:MPR458944 MZM458944:MZN458944 NJI458944:NJJ458944 NTE458944:NTF458944 ODA458944:ODB458944 OMW458944:OMX458944 OWS458944:OWT458944 PGO458944:PGP458944 PQK458944:PQL458944 QAG458944:QAH458944 QKC458944:QKD458944 QTY458944:QTZ458944 RDU458944:RDV458944 RNQ458944:RNR458944 RXM458944:RXN458944 SHI458944:SHJ458944 SRE458944:SRF458944 TBA458944:TBB458944 TKW458944:TKX458944 TUS458944:TUT458944 UEO458944:UEP458944 UOK458944:UOL458944 UYG458944:UYH458944 VIC458944:VID458944 VRY458944:VRZ458944 WBU458944:WBV458944 WLQ458944:WLR458944 WVM458944:WVN458944 E524480:F524480 JA524480:JB524480 SW524480:SX524480 ACS524480:ACT524480 AMO524480:AMP524480 AWK524480:AWL524480 BGG524480:BGH524480 BQC524480:BQD524480 BZY524480:BZZ524480 CJU524480:CJV524480 CTQ524480:CTR524480 DDM524480:DDN524480 DNI524480:DNJ524480 DXE524480:DXF524480 EHA524480:EHB524480 EQW524480:EQX524480 FAS524480:FAT524480 FKO524480:FKP524480 FUK524480:FUL524480 GEG524480:GEH524480 GOC524480:GOD524480 GXY524480:GXZ524480 HHU524480:HHV524480 HRQ524480:HRR524480 IBM524480:IBN524480 ILI524480:ILJ524480 IVE524480:IVF524480 JFA524480:JFB524480 JOW524480:JOX524480 JYS524480:JYT524480 KIO524480:KIP524480 KSK524480:KSL524480 LCG524480:LCH524480 LMC524480:LMD524480 LVY524480:LVZ524480 MFU524480:MFV524480 MPQ524480:MPR524480 MZM524480:MZN524480 NJI524480:NJJ524480 NTE524480:NTF524480 ODA524480:ODB524480 OMW524480:OMX524480 OWS524480:OWT524480 PGO524480:PGP524480 PQK524480:PQL524480 QAG524480:QAH524480 QKC524480:QKD524480 QTY524480:QTZ524480 RDU524480:RDV524480 RNQ524480:RNR524480 RXM524480:RXN524480 SHI524480:SHJ524480 SRE524480:SRF524480 TBA524480:TBB524480 TKW524480:TKX524480 TUS524480:TUT524480 UEO524480:UEP524480 UOK524480:UOL524480 UYG524480:UYH524480 VIC524480:VID524480 VRY524480:VRZ524480 WBU524480:WBV524480 WLQ524480:WLR524480 WVM524480:WVN524480 E590016:F590016 JA590016:JB590016 SW590016:SX590016 ACS590016:ACT590016 AMO590016:AMP590016 AWK590016:AWL590016 BGG590016:BGH590016 BQC590016:BQD590016 BZY590016:BZZ590016 CJU590016:CJV590016 CTQ590016:CTR590016 DDM590016:DDN590016 DNI590016:DNJ590016 DXE590016:DXF590016 EHA590016:EHB590016 EQW590016:EQX590016 FAS590016:FAT590016 FKO590016:FKP590016 FUK590016:FUL590016 GEG590016:GEH590016 GOC590016:GOD590016 GXY590016:GXZ590016 HHU590016:HHV590016 HRQ590016:HRR590016 IBM590016:IBN590016 ILI590016:ILJ590016 IVE590016:IVF590016 JFA590016:JFB590016 JOW590016:JOX590016 JYS590016:JYT590016 KIO590016:KIP590016 KSK590016:KSL590016 LCG590016:LCH590016 LMC590016:LMD590016 LVY590016:LVZ590016 MFU590016:MFV590016 MPQ590016:MPR590016 MZM590016:MZN590016 NJI590016:NJJ590016 NTE590016:NTF590016 ODA590016:ODB590016 OMW590016:OMX590016 OWS590016:OWT590016 PGO590016:PGP590016 PQK590016:PQL590016 QAG590016:QAH590016 QKC590016:QKD590016 QTY590016:QTZ590016 RDU590016:RDV590016 RNQ590016:RNR590016 RXM590016:RXN590016 SHI590016:SHJ590016 SRE590016:SRF590016 TBA590016:TBB590016 TKW590016:TKX590016 TUS590016:TUT590016 UEO590016:UEP590016 UOK590016:UOL590016 UYG590016:UYH590016 VIC590016:VID590016 VRY590016:VRZ590016 WBU590016:WBV590016 WLQ590016:WLR590016 WVM590016:WVN590016 E655552:F655552 JA655552:JB655552 SW655552:SX655552 ACS655552:ACT655552 AMO655552:AMP655552 AWK655552:AWL655552 BGG655552:BGH655552 BQC655552:BQD655552 BZY655552:BZZ655552 CJU655552:CJV655552 CTQ655552:CTR655552 DDM655552:DDN655552 DNI655552:DNJ655552 DXE655552:DXF655552 EHA655552:EHB655552 EQW655552:EQX655552 FAS655552:FAT655552 FKO655552:FKP655552 FUK655552:FUL655552 GEG655552:GEH655552 GOC655552:GOD655552 GXY655552:GXZ655552 HHU655552:HHV655552 HRQ655552:HRR655552 IBM655552:IBN655552 ILI655552:ILJ655552 IVE655552:IVF655552 JFA655552:JFB655552 JOW655552:JOX655552 JYS655552:JYT655552 KIO655552:KIP655552 KSK655552:KSL655552 LCG655552:LCH655552 LMC655552:LMD655552 LVY655552:LVZ655552 MFU655552:MFV655552 MPQ655552:MPR655552 MZM655552:MZN655552 NJI655552:NJJ655552 NTE655552:NTF655552 ODA655552:ODB655552 OMW655552:OMX655552 OWS655552:OWT655552 PGO655552:PGP655552 PQK655552:PQL655552 QAG655552:QAH655552 QKC655552:QKD655552 QTY655552:QTZ655552 RDU655552:RDV655552 RNQ655552:RNR655552 RXM655552:RXN655552 SHI655552:SHJ655552 SRE655552:SRF655552 TBA655552:TBB655552 TKW655552:TKX655552 TUS655552:TUT655552 UEO655552:UEP655552 UOK655552:UOL655552 UYG655552:UYH655552 VIC655552:VID655552 VRY655552:VRZ655552 WBU655552:WBV655552 WLQ655552:WLR655552 WVM655552:WVN655552 E721088:F721088 JA721088:JB721088 SW721088:SX721088 ACS721088:ACT721088 AMO721088:AMP721088 AWK721088:AWL721088 BGG721088:BGH721088 BQC721088:BQD721088 BZY721088:BZZ721088 CJU721088:CJV721088 CTQ721088:CTR721088 DDM721088:DDN721088 DNI721088:DNJ721088 DXE721088:DXF721088 EHA721088:EHB721088 EQW721088:EQX721088 FAS721088:FAT721088 FKO721088:FKP721088 FUK721088:FUL721088 GEG721088:GEH721088 GOC721088:GOD721088 GXY721088:GXZ721088 HHU721088:HHV721088 HRQ721088:HRR721088 IBM721088:IBN721088 ILI721088:ILJ721088 IVE721088:IVF721088 JFA721088:JFB721088 JOW721088:JOX721088 JYS721088:JYT721088 KIO721088:KIP721088 KSK721088:KSL721088 LCG721088:LCH721088 LMC721088:LMD721088 LVY721088:LVZ721088 MFU721088:MFV721088 MPQ721088:MPR721088 MZM721088:MZN721088 NJI721088:NJJ721088 NTE721088:NTF721088 ODA721088:ODB721088 OMW721088:OMX721088 OWS721088:OWT721088 PGO721088:PGP721088 PQK721088:PQL721088 QAG721088:QAH721088 QKC721088:QKD721088 QTY721088:QTZ721088 RDU721088:RDV721088 RNQ721088:RNR721088 RXM721088:RXN721088 SHI721088:SHJ721088 SRE721088:SRF721088 TBA721088:TBB721088 TKW721088:TKX721088 TUS721088:TUT721088 UEO721088:UEP721088 UOK721088:UOL721088 UYG721088:UYH721088 VIC721088:VID721088 VRY721088:VRZ721088 WBU721088:WBV721088 WLQ721088:WLR721088 WVM721088:WVN721088 E786624:F786624 JA786624:JB786624 SW786624:SX786624 ACS786624:ACT786624 AMO786624:AMP786624 AWK786624:AWL786624 BGG786624:BGH786624 BQC786624:BQD786624 BZY786624:BZZ786624 CJU786624:CJV786624 CTQ786624:CTR786624 DDM786624:DDN786624 DNI786624:DNJ786624 DXE786624:DXF786624 EHA786624:EHB786624 EQW786624:EQX786624 FAS786624:FAT786624 FKO786624:FKP786624 FUK786624:FUL786624 GEG786624:GEH786624 GOC786624:GOD786624 GXY786624:GXZ786624 HHU786624:HHV786624 HRQ786624:HRR786624 IBM786624:IBN786624 ILI786624:ILJ786624 IVE786624:IVF786624 JFA786624:JFB786624 JOW786624:JOX786624 JYS786624:JYT786624 KIO786624:KIP786624 KSK786624:KSL786624 LCG786624:LCH786624 LMC786624:LMD786624 LVY786624:LVZ786624 MFU786624:MFV786624 MPQ786624:MPR786624 MZM786624:MZN786624 NJI786624:NJJ786624 NTE786624:NTF786624 ODA786624:ODB786624 OMW786624:OMX786624 OWS786624:OWT786624 PGO786624:PGP786624 PQK786624:PQL786624 QAG786624:QAH786624 QKC786624:QKD786624 QTY786624:QTZ786624 RDU786624:RDV786624 RNQ786624:RNR786624 RXM786624:RXN786624 SHI786624:SHJ786624 SRE786624:SRF786624 TBA786624:TBB786624 TKW786624:TKX786624 TUS786624:TUT786624 UEO786624:UEP786624 UOK786624:UOL786624 UYG786624:UYH786624 VIC786624:VID786624 VRY786624:VRZ786624 WBU786624:WBV786624 WLQ786624:WLR786624 WVM786624:WVN786624 E852160:F852160 JA852160:JB852160 SW852160:SX852160 ACS852160:ACT852160 AMO852160:AMP852160 AWK852160:AWL852160 BGG852160:BGH852160 BQC852160:BQD852160 BZY852160:BZZ852160 CJU852160:CJV852160 CTQ852160:CTR852160 DDM852160:DDN852160 DNI852160:DNJ852160 DXE852160:DXF852160 EHA852160:EHB852160 EQW852160:EQX852160 FAS852160:FAT852160 FKO852160:FKP852160 FUK852160:FUL852160 GEG852160:GEH852160 GOC852160:GOD852160 GXY852160:GXZ852160 HHU852160:HHV852160 HRQ852160:HRR852160 IBM852160:IBN852160 ILI852160:ILJ852160 IVE852160:IVF852160 JFA852160:JFB852160 JOW852160:JOX852160 JYS852160:JYT852160 KIO852160:KIP852160 KSK852160:KSL852160 LCG852160:LCH852160 LMC852160:LMD852160 LVY852160:LVZ852160 MFU852160:MFV852160 MPQ852160:MPR852160 MZM852160:MZN852160 NJI852160:NJJ852160 NTE852160:NTF852160 ODA852160:ODB852160 OMW852160:OMX852160 OWS852160:OWT852160 PGO852160:PGP852160 PQK852160:PQL852160 QAG852160:QAH852160 QKC852160:QKD852160 QTY852160:QTZ852160 RDU852160:RDV852160 RNQ852160:RNR852160 RXM852160:RXN852160 SHI852160:SHJ852160 SRE852160:SRF852160 TBA852160:TBB852160 TKW852160:TKX852160 TUS852160:TUT852160 UEO852160:UEP852160 UOK852160:UOL852160 UYG852160:UYH852160 VIC852160:VID852160 VRY852160:VRZ852160 WBU852160:WBV852160 WLQ852160:WLR852160 WVM852160:WVN852160 E917696:F917696 JA917696:JB917696 SW917696:SX917696 ACS917696:ACT917696 AMO917696:AMP917696 AWK917696:AWL917696 BGG917696:BGH917696 BQC917696:BQD917696 BZY917696:BZZ917696 CJU917696:CJV917696 CTQ917696:CTR917696 DDM917696:DDN917696 DNI917696:DNJ917696 DXE917696:DXF917696 EHA917696:EHB917696 EQW917696:EQX917696 FAS917696:FAT917696 FKO917696:FKP917696 FUK917696:FUL917696 GEG917696:GEH917696 GOC917696:GOD917696 GXY917696:GXZ917696 HHU917696:HHV917696 HRQ917696:HRR917696 IBM917696:IBN917696 ILI917696:ILJ917696 IVE917696:IVF917696 JFA917696:JFB917696 JOW917696:JOX917696 JYS917696:JYT917696 KIO917696:KIP917696 KSK917696:KSL917696 LCG917696:LCH917696 LMC917696:LMD917696 LVY917696:LVZ917696 MFU917696:MFV917696 MPQ917696:MPR917696 MZM917696:MZN917696 NJI917696:NJJ917696 NTE917696:NTF917696 ODA917696:ODB917696 OMW917696:OMX917696 OWS917696:OWT917696 PGO917696:PGP917696 PQK917696:PQL917696 QAG917696:QAH917696 QKC917696:QKD917696 QTY917696:QTZ917696 RDU917696:RDV917696 RNQ917696:RNR917696 RXM917696:RXN917696 SHI917696:SHJ917696 SRE917696:SRF917696 TBA917696:TBB917696 TKW917696:TKX917696 TUS917696:TUT917696 UEO917696:UEP917696 UOK917696:UOL917696 UYG917696:UYH917696 VIC917696:VID917696 VRY917696:VRZ917696 WBU917696:WBV917696 WLQ917696:WLR917696 WVM917696:WVN917696 E983232:F983232 JA983232:JB983232 SW983232:SX983232 ACS983232:ACT983232 AMO983232:AMP983232 AWK983232:AWL983232 BGG983232:BGH983232 BQC983232:BQD983232 BZY983232:BZZ983232 CJU983232:CJV983232 CTQ983232:CTR983232 DDM983232:DDN983232 DNI983232:DNJ983232 DXE983232:DXF983232 EHA983232:EHB983232 EQW983232:EQX983232 FAS983232:FAT983232 FKO983232:FKP983232 FUK983232:FUL983232 GEG983232:GEH983232 GOC983232:GOD983232 GXY983232:GXZ983232 HHU983232:HHV983232 HRQ983232:HRR983232 IBM983232:IBN983232 ILI983232:ILJ983232 IVE983232:IVF983232 JFA983232:JFB983232 JOW983232:JOX983232 JYS983232:JYT983232 KIO983232:KIP983232 KSK983232:KSL983232 LCG983232:LCH983232 LMC983232:LMD983232 LVY983232:LVZ983232 MFU983232:MFV983232 MPQ983232:MPR983232 MZM983232:MZN983232 NJI983232:NJJ983232 NTE983232:NTF983232 ODA983232:ODB983232 OMW983232:OMX983232 OWS983232:OWT983232 PGO983232:PGP983232 PQK983232:PQL983232 QAG983232:QAH983232 QKC983232:QKD983232 QTY983232:QTZ983232 RDU983232:RDV983232 RNQ983232:RNR983232 RXM983232:RXN983232 SHI983232:SHJ983232 SRE983232:SRF983232 TBA983232:TBB983232 TKW983232:TKX983232 TUS983232:TUT983232 UEO983232:UEP983232 UOK983232:UOL983232 UYG983232:UYH983232 VIC983232:VID983232 VRY983232:VRZ983232 WBU983232:WBV983232 WLQ983232:WLR983232" xr:uid="{00000000-0002-0000-0000-000001000000}">
      <formula1>$M$78:$M$80</formula1>
    </dataValidation>
    <dataValidation type="list" allowBlank="1" showInputMessage="1" showErrorMessage="1" sqref="WVO983232:WVP983232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8:H65728 JC65728:JD65728 SY65728:SZ65728 ACU65728:ACV65728 AMQ65728:AMR65728 AWM65728:AWN65728 BGI65728:BGJ65728 BQE65728:BQF65728 CAA65728:CAB65728 CJW65728:CJX65728 CTS65728:CTT65728 DDO65728:DDP65728 DNK65728:DNL65728 DXG65728:DXH65728 EHC65728:EHD65728 EQY65728:EQZ65728 FAU65728:FAV65728 FKQ65728:FKR65728 FUM65728:FUN65728 GEI65728:GEJ65728 GOE65728:GOF65728 GYA65728:GYB65728 HHW65728:HHX65728 HRS65728:HRT65728 IBO65728:IBP65728 ILK65728:ILL65728 IVG65728:IVH65728 JFC65728:JFD65728 JOY65728:JOZ65728 JYU65728:JYV65728 KIQ65728:KIR65728 KSM65728:KSN65728 LCI65728:LCJ65728 LME65728:LMF65728 LWA65728:LWB65728 MFW65728:MFX65728 MPS65728:MPT65728 MZO65728:MZP65728 NJK65728:NJL65728 NTG65728:NTH65728 ODC65728:ODD65728 OMY65728:OMZ65728 OWU65728:OWV65728 PGQ65728:PGR65728 PQM65728:PQN65728 QAI65728:QAJ65728 QKE65728:QKF65728 QUA65728:QUB65728 RDW65728:RDX65728 RNS65728:RNT65728 RXO65728:RXP65728 SHK65728:SHL65728 SRG65728:SRH65728 TBC65728:TBD65728 TKY65728:TKZ65728 TUU65728:TUV65728 UEQ65728:UER65728 UOM65728:UON65728 UYI65728:UYJ65728 VIE65728:VIF65728 VSA65728:VSB65728 WBW65728:WBX65728 WLS65728:WLT65728 WVO65728:WVP65728 G131264:H131264 JC131264:JD131264 SY131264:SZ131264 ACU131264:ACV131264 AMQ131264:AMR131264 AWM131264:AWN131264 BGI131264:BGJ131264 BQE131264:BQF131264 CAA131264:CAB131264 CJW131264:CJX131264 CTS131264:CTT131264 DDO131264:DDP131264 DNK131264:DNL131264 DXG131264:DXH131264 EHC131264:EHD131264 EQY131264:EQZ131264 FAU131264:FAV131264 FKQ131264:FKR131264 FUM131264:FUN131264 GEI131264:GEJ131264 GOE131264:GOF131264 GYA131264:GYB131264 HHW131264:HHX131264 HRS131264:HRT131264 IBO131264:IBP131264 ILK131264:ILL131264 IVG131264:IVH131264 JFC131264:JFD131264 JOY131264:JOZ131264 JYU131264:JYV131264 KIQ131264:KIR131264 KSM131264:KSN131264 LCI131264:LCJ131264 LME131264:LMF131264 LWA131264:LWB131264 MFW131264:MFX131264 MPS131264:MPT131264 MZO131264:MZP131264 NJK131264:NJL131264 NTG131264:NTH131264 ODC131264:ODD131264 OMY131264:OMZ131264 OWU131264:OWV131264 PGQ131264:PGR131264 PQM131264:PQN131264 QAI131264:QAJ131264 QKE131264:QKF131264 QUA131264:QUB131264 RDW131264:RDX131264 RNS131264:RNT131264 RXO131264:RXP131264 SHK131264:SHL131264 SRG131264:SRH131264 TBC131264:TBD131264 TKY131264:TKZ131264 TUU131264:TUV131264 UEQ131264:UER131264 UOM131264:UON131264 UYI131264:UYJ131264 VIE131264:VIF131264 VSA131264:VSB131264 WBW131264:WBX131264 WLS131264:WLT131264 WVO131264:WVP131264 G196800:H196800 JC196800:JD196800 SY196800:SZ196800 ACU196800:ACV196800 AMQ196800:AMR196800 AWM196800:AWN196800 BGI196800:BGJ196800 BQE196800:BQF196800 CAA196800:CAB196800 CJW196800:CJX196800 CTS196800:CTT196800 DDO196800:DDP196800 DNK196800:DNL196800 DXG196800:DXH196800 EHC196800:EHD196800 EQY196800:EQZ196800 FAU196800:FAV196800 FKQ196800:FKR196800 FUM196800:FUN196800 GEI196800:GEJ196800 GOE196800:GOF196800 GYA196800:GYB196800 HHW196800:HHX196800 HRS196800:HRT196800 IBO196800:IBP196800 ILK196800:ILL196800 IVG196800:IVH196800 JFC196800:JFD196800 JOY196800:JOZ196800 JYU196800:JYV196800 KIQ196800:KIR196800 KSM196800:KSN196800 LCI196800:LCJ196800 LME196800:LMF196800 LWA196800:LWB196800 MFW196800:MFX196800 MPS196800:MPT196800 MZO196800:MZP196800 NJK196800:NJL196800 NTG196800:NTH196800 ODC196800:ODD196800 OMY196800:OMZ196800 OWU196800:OWV196800 PGQ196800:PGR196800 PQM196800:PQN196800 QAI196800:QAJ196800 QKE196800:QKF196800 QUA196800:QUB196800 RDW196800:RDX196800 RNS196800:RNT196800 RXO196800:RXP196800 SHK196800:SHL196800 SRG196800:SRH196800 TBC196800:TBD196800 TKY196800:TKZ196800 TUU196800:TUV196800 UEQ196800:UER196800 UOM196800:UON196800 UYI196800:UYJ196800 VIE196800:VIF196800 VSA196800:VSB196800 WBW196800:WBX196800 WLS196800:WLT196800 WVO196800:WVP196800 G262336:H262336 JC262336:JD262336 SY262336:SZ262336 ACU262336:ACV262336 AMQ262336:AMR262336 AWM262336:AWN262336 BGI262336:BGJ262336 BQE262336:BQF262336 CAA262336:CAB262336 CJW262336:CJX262336 CTS262336:CTT262336 DDO262336:DDP262336 DNK262336:DNL262336 DXG262336:DXH262336 EHC262336:EHD262336 EQY262336:EQZ262336 FAU262336:FAV262336 FKQ262336:FKR262336 FUM262336:FUN262336 GEI262336:GEJ262336 GOE262336:GOF262336 GYA262336:GYB262336 HHW262336:HHX262336 HRS262336:HRT262336 IBO262336:IBP262336 ILK262336:ILL262336 IVG262336:IVH262336 JFC262336:JFD262336 JOY262336:JOZ262336 JYU262336:JYV262336 KIQ262336:KIR262336 KSM262336:KSN262336 LCI262336:LCJ262336 LME262336:LMF262336 LWA262336:LWB262336 MFW262336:MFX262336 MPS262336:MPT262336 MZO262336:MZP262336 NJK262336:NJL262336 NTG262336:NTH262336 ODC262336:ODD262336 OMY262336:OMZ262336 OWU262336:OWV262336 PGQ262336:PGR262336 PQM262336:PQN262336 QAI262336:QAJ262336 QKE262336:QKF262336 QUA262336:QUB262336 RDW262336:RDX262336 RNS262336:RNT262336 RXO262336:RXP262336 SHK262336:SHL262336 SRG262336:SRH262336 TBC262336:TBD262336 TKY262336:TKZ262336 TUU262336:TUV262336 UEQ262336:UER262336 UOM262336:UON262336 UYI262336:UYJ262336 VIE262336:VIF262336 VSA262336:VSB262336 WBW262336:WBX262336 WLS262336:WLT262336 WVO262336:WVP262336 G327872:H327872 JC327872:JD327872 SY327872:SZ327872 ACU327872:ACV327872 AMQ327872:AMR327872 AWM327872:AWN327872 BGI327872:BGJ327872 BQE327872:BQF327872 CAA327872:CAB327872 CJW327872:CJX327872 CTS327872:CTT327872 DDO327872:DDP327872 DNK327872:DNL327872 DXG327872:DXH327872 EHC327872:EHD327872 EQY327872:EQZ327872 FAU327872:FAV327872 FKQ327872:FKR327872 FUM327872:FUN327872 GEI327872:GEJ327872 GOE327872:GOF327872 GYA327872:GYB327872 HHW327872:HHX327872 HRS327872:HRT327872 IBO327872:IBP327872 ILK327872:ILL327872 IVG327872:IVH327872 JFC327872:JFD327872 JOY327872:JOZ327872 JYU327872:JYV327872 KIQ327872:KIR327872 KSM327872:KSN327872 LCI327872:LCJ327872 LME327872:LMF327872 LWA327872:LWB327872 MFW327872:MFX327872 MPS327872:MPT327872 MZO327872:MZP327872 NJK327872:NJL327872 NTG327872:NTH327872 ODC327872:ODD327872 OMY327872:OMZ327872 OWU327872:OWV327872 PGQ327872:PGR327872 PQM327872:PQN327872 QAI327872:QAJ327872 QKE327872:QKF327872 QUA327872:QUB327872 RDW327872:RDX327872 RNS327872:RNT327872 RXO327872:RXP327872 SHK327872:SHL327872 SRG327872:SRH327872 TBC327872:TBD327872 TKY327872:TKZ327872 TUU327872:TUV327872 UEQ327872:UER327872 UOM327872:UON327872 UYI327872:UYJ327872 VIE327872:VIF327872 VSA327872:VSB327872 WBW327872:WBX327872 WLS327872:WLT327872 WVO327872:WVP327872 G393408:H393408 JC393408:JD393408 SY393408:SZ393408 ACU393408:ACV393408 AMQ393408:AMR393408 AWM393408:AWN393408 BGI393408:BGJ393408 BQE393408:BQF393408 CAA393408:CAB393408 CJW393408:CJX393408 CTS393408:CTT393408 DDO393408:DDP393408 DNK393408:DNL393408 DXG393408:DXH393408 EHC393408:EHD393408 EQY393408:EQZ393408 FAU393408:FAV393408 FKQ393408:FKR393408 FUM393408:FUN393408 GEI393408:GEJ393408 GOE393408:GOF393408 GYA393408:GYB393408 HHW393408:HHX393408 HRS393408:HRT393408 IBO393408:IBP393408 ILK393408:ILL393408 IVG393408:IVH393408 JFC393408:JFD393408 JOY393408:JOZ393408 JYU393408:JYV393408 KIQ393408:KIR393408 KSM393408:KSN393408 LCI393408:LCJ393408 LME393408:LMF393408 LWA393408:LWB393408 MFW393408:MFX393408 MPS393408:MPT393408 MZO393408:MZP393408 NJK393408:NJL393408 NTG393408:NTH393408 ODC393408:ODD393408 OMY393408:OMZ393408 OWU393408:OWV393408 PGQ393408:PGR393408 PQM393408:PQN393408 QAI393408:QAJ393408 QKE393408:QKF393408 QUA393408:QUB393408 RDW393408:RDX393408 RNS393408:RNT393408 RXO393408:RXP393408 SHK393408:SHL393408 SRG393408:SRH393408 TBC393408:TBD393408 TKY393408:TKZ393408 TUU393408:TUV393408 UEQ393408:UER393408 UOM393408:UON393408 UYI393408:UYJ393408 VIE393408:VIF393408 VSA393408:VSB393408 WBW393408:WBX393408 WLS393408:WLT393408 WVO393408:WVP393408 G458944:H458944 JC458944:JD458944 SY458944:SZ458944 ACU458944:ACV458944 AMQ458944:AMR458944 AWM458944:AWN458944 BGI458944:BGJ458944 BQE458944:BQF458944 CAA458944:CAB458944 CJW458944:CJX458944 CTS458944:CTT458944 DDO458944:DDP458944 DNK458944:DNL458944 DXG458944:DXH458944 EHC458944:EHD458944 EQY458944:EQZ458944 FAU458944:FAV458944 FKQ458944:FKR458944 FUM458944:FUN458944 GEI458944:GEJ458944 GOE458944:GOF458944 GYA458944:GYB458944 HHW458944:HHX458944 HRS458944:HRT458944 IBO458944:IBP458944 ILK458944:ILL458944 IVG458944:IVH458944 JFC458944:JFD458944 JOY458944:JOZ458944 JYU458944:JYV458944 KIQ458944:KIR458944 KSM458944:KSN458944 LCI458944:LCJ458944 LME458944:LMF458944 LWA458944:LWB458944 MFW458944:MFX458944 MPS458944:MPT458944 MZO458944:MZP458944 NJK458944:NJL458944 NTG458944:NTH458944 ODC458944:ODD458944 OMY458944:OMZ458944 OWU458944:OWV458944 PGQ458944:PGR458944 PQM458944:PQN458944 QAI458944:QAJ458944 QKE458944:QKF458944 QUA458944:QUB458944 RDW458944:RDX458944 RNS458944:RNT458944 RXO458944:RXP458944 SHK458944:SHL458944 SRG458944:SRH458944 TBC458944:TBD458944 TKY458944:TKZ458944 TUU458944:TUV458944 UEQ458944:UER458944 UOM458944:UON458944 UYI458944:UYJ458944 VIE458944:VIF458944 VSA458944:VSB458944 WBW458944:WBX458944 WLS458944:WLT458944 WVO458944:WVP458944 G524480:H524480 JC524480:JD524480 SY524480:SZ524480 ACU524480:ACV524480 AMQ524480:AMR524480 AWM524480:AWN524480 BGI524480:BGJ524480 BQE524480:BQF524480 CAA524480:CAB524480 CJW524480:CJX524480 CTS524480:CTT524480 DDO524480:DDP524480 DNK524480:DNL524480 DXG524480:DXH524480 EHC524480:EHD524480 EQY524480:EQZ524480 FAU524480:FAV524480 FKQ524480:FKR524480 FUM524480:FUN524480 GEI524480:GEJ524480 GOE524480:GOF524480 GYA524480:GYB524480 HHW524480:HHX524480 HRS524480:HRT524480 IBO524480:IBP524480 ILK524480:ILL524480 IVG524480:IVH524480 JFC524480:JFD524480 JOY524480:JOZ524480 JYU524480:JYV524480 KIQ524480:KIR524480 KSM524480:KSN524480 LCI524480:LCJ524480 LME524480:LMF524480 LWA524480:LWB524480 MFW524480:MFX524480 MPS524480:MPT524480 MZO524480:MZP524480 NJK524480:NJL524480 NTG524480:NTH524480 ODC524480:ODD524480 OMY524480:OMZ524480 OWU524480:OWV524480 PGQ524480:PGR524480 PQM524480:PQN524480 QAI524480:QAJ524480 QKE524480:QKF524480 QUA524480:QUB524480 RDW524480:RDX524480 RNS524480:RNT524480 RXO524480:RXP524480 SHK524480:SHL524480 SRG524480:SRH524480 TBC524480:TBD524480 TKY524480:TKZ524480 TUU524480:TUV524480 UEQ524480:UER524480 UOM524480:UON524480 UYI524480:UYJ524480 VIE524480:VIF524480 VSA524480:VSB524480 WBW524480:WBX524480 WLS524480:WLT524480 WVO524480:WVP524480 G590016:H590016 JC590016:JD590016 SY590016:SZ590016 ACU590016:ACV590016 AMQ590016:AMR590016 AWM590016:AWN590016 BGI590016:BGJ590016 BQE590016:BQF590016 CAA590016:CAB590016 CJW590016:CJX590016 CTS590016:CTT590016 DDO590016:DDP590016 DNK590016:DNL590016 DXG590016:DXH590016 EHC590016:EHD590016 EQY590016:EQZ590016 FAU590016:FAV590016 FKQ590016:FKR590016 FUM590016:FUN590016 GEI590016:GEJ590016 GOE590016:GOF590016 GYA590016:GYB590016 HHW590016:HHX590016 HRS590016:HRT590016 IBO590016:IBP590016 ILK590016:ILL590016 IVG590016:IVH590016 JFC590016:JFD590016 JOY590016:JOZ590016 JYU590016:JYV590016 KIQ590016:KIR590016 KSM590016:KSN590016 LCI590016:LCJ590016 LME590016:LMF590016 LWA590016:LWB590016 MFW590016:MFX590016 MPS590016:MPT590016 MZO590016:MZP590016 NJK590016:NJL590016 NTG590016:NTH590016 ODC590016:ODD590016 OMY590016:OMZ590016 OWU590016:OWV590016 PGQ590016:PGR590016 PQM590016:PQN590016 QAI590016:QAJ590016 QKE590016:QKF590016 QUA590016:QUB590016 RDW590016:RDX590016 RNS590016:RNT590016 RXO590016:RXP590016 SHK590016:SHL590016 SRG590016:SRH590016 TBC590016:TBD590016 TKY590016:TKZ590016 TUU590016:TUV590016 UEQ590016:UER590016 UOM590016:UON590016 UYI590016:UYJ590016 VIE590016:VIF590016 VSA590016:VSB590016 WBW590016:WBX590016 WLS590016:WLT590016 WVO590016:WVP590016 G655552:H655552 JC655552:JD655552 SY655552:SZ655552 ACU655552:ACV655552 AMQ655552:AMR655552 AWM655552:AWN655552 BGI655552:BGJ655552 BQE655552:BQF655552 CAA655552:CAB655552 CJW655552:CJX655552 CTS655552:CTT655552 DDO655552:DDP655552 DNK655552:DNL655552 DXG655552:DXH655552 EHC655552:EHD655552 EQY655552:EQZ655552 FAU655552:FAV655552 FKQ655552:FKR655552 FUM655552:FUN655552 GEI655552:GEJ655552 GOE655552:GOF655552 GYA655552:GYB655552 HHW655552:HHX655552 HRS655552:HRT655552 IBO655552:IBP655552 ILK655552:ILL655552 IVG655552:IVH655552 JFC655552:JFD655552 JOY655552:JOZ655552 JYU655552:JYV655552 KIQ655552:KIR655552 KSM655552:KSN655552 LCI655552:LCJ655552 LME655552:LMF655552 LWA655552:LWB655552 MFW655552:MFX655552 MPS655552:MPT655552 MZO655552:MZP655552 NJK655552:NJL655552 NTG655552:NTH655552 ODC655552:ODD655552 OMY655552:OMZ655552 OWU655552:OWV655552 PGQ655552:PGR655552 PQM655552:PQN655552 QAI655552:QAJ655552 QKE655552:QKF655552 QUA655552:QUB655552 RDW655552:RDX655552 RNS655552:RNT655552 RXO655552:RXP655552 SHK655552:SHL655552 SRG655552:SRH655552 TBC655552:TBD655552 TKY655552:TKZ655552 TUU655552:TUV655552 UEQ655552:UER655552 UOM655552:UON655552 UYI655552:UYJ655552 VIE655552:VIF655552 VSA655552:VSB655552 WBW655552:WBX655552 WLS655552:WLT655552 WVO655552:WVP655552 G721088:H721088 JC721088:JD721088 SY721088:SZ721088 ACU721088:ACV721088 AMQ721088:AMR721088 AWM721088:AWN721088 BGI721088:BGJ721088 BQE721088:BQF721088 CAA721088:CAB721088 CJW721088:CJX721088 CTS721088:CTT721088 DDO721088:DDP721088 DNK721088:DNL721088 DXG721088:DXH721088 EHC721088:EHD721088 EQY721088:EQZ721088 FAU721088:FAV721088 FKQ721088:FKR721088 FUM721088:FUN721088 GEI721088:GEJ721088 GOE721088:GOF721088 GYA721088:GYB721088 HHW721088:HHX721088 HRS721088:HRT721088 IBO721088:IBP721088 ILK721088:ILL721088 IVG721088:IVH721088 JFC721088:JFD721088 JOY721088:JOZ721088 JYU721088:JYV721088 KIQ721088:KIR721088 KSM721088:KSN721088 LCI721088:LCJ721088 LME721088:LMF721088 LWA721088:LWB721088 MFW721088:MFX721088 MPS721088:MPT721088 MZO721088:MZP721088 NJK721088:NJL721088 NTG721088:NTH721088 ODC721088:ODD721088 OMY721088:OMZ721088 OWU721088:OWV721088 PGQ721088:PGR721088 PQM721088:PQN721088 QAI721088:QAJ721088 QKE721088:QKF721088 QUA721088:QUB721088 RDW721088:RDX721088 RNS721088:RNT721088 RXO721088:RXP721088 SHK721088:SHL721088 SRG721088:SRH721088 TBC721088:TBD721088 TKY721088:TKZ721088 TUU721088:TUV721088 UEQ721088:UER721088 UOM721088:UON721088 UYI721088:UYJ721088 VIE721088:VIF721088 VSA721088:VSB721088 WBW721088:WBX721088 WLS721088:WLT721088 WVO721088:WVP721088 G786624:H786624 JC786624:JD786624 SY786624:SZ786624 ACU786624:ACV786624 AMQ786624:AMR786624 AWM786624:AWN786624 BGI786624:BGJ786624 BQE786624:BQF786624 CAA786624:CAB786624 CJW786624:CJX786624 CTS786624:CTT786624 DDO786624:DDP786624 DNK786624:DNL786624 DXG786624:DXH786624 EHC786624:EHD786624 EQY786624:EQZ786624 FAU786624:FAV786624 FKQ786624:FKR786624 FUM786624:FUN786624 GEI786624:GEJ786624 GOE786624:GOF786624 GYA786624:GYB786624 HHW786624:HHX786624 HRS786624:HRT786624 IBO786624:IBP786624 ILK786624:ILL786624 IVG786624:IVH786624 JFC786624:JFD786624 JOY786624:JOZ786624 JYU786624:JYV786624 KIQ786624:KIR786624 KSM786624:KSN786624 LCI786624:LCJ786624 LME786624:LMF786624 LWA786624:LWB786624 MFW786624:MFX786624 MPS786624:MPT786624 MZO786624:MZP786624 NJK786624:NJL786624 NTG786624:NTH786624 ODC786624:ODD786624 OMY786624:OMZ786624 OWU786624:OWV786624 PGQ786624:PGR786624 PQM786624:PQN786624 QAI786624:QAJ786624 QKE786624:QKF786624 QUA786624:QUB786624 RDW786624:RDX786624 RNS786624:RNT786624 RXO786624:RXP786624 SHK786624:SHL786624 SRG786624:SRH786624 TBC786624:TBD786624 TKY786624:TKZ786624 TUU786624:TUV786624 UEQ786624:UER786624 UOM786624:UON786624 UYI786624:UYJ786624 VIE786624:VIF786624 VSA786624:VSB786624 WBW786624:WBX786624 WLS786624:WLT786624 WVO786624:WVP786624 G852160:H852160 JC852160:JD852160 SY852160:SZ852160 ACU852160:ACV852160 AMQ852160:AMR852160 AWM852160:AWN852160 BGI852160:BGJ852160 BQE852160:BQF852160 CAA852160:CAB852160 CJW852160:CJX852160 CTS852160:CTT852160 DDO852160:DDP852160 DNK852160:DNL852160 DXG852160:DXH852160 EHC852160:EHD852160 EQY852160:EQZ852160 FAU852160:FAV852160 FKQ852160:FKR852160 FUM852160:FUN852160 GEI852160:GEJ852160 GOE852160:GOF852160 GYA852160:GYB852160 HHW852160:HHX852160 HRS852160:HRT852160 IBO852160:IBP852160 ILK852160:ILL852160 IVG852160:IVH852160 JFC852160:JFD852160 JOY852160:JOZ852160 JYU852160:JYV852160 KIQ852160:KIR852160 KSM852160:KSN852160 LCI852160:LCJ852160 LME852160:LMF852160 LWA852160:LWB852160 MFW852160:MFX852160 MPS852160:MPT852160 MZO852160:MZP852160 NJK852160:NJL852160 NTG852160:NTH852160 ODC852160:ODD852160 OMY852160:OMZ852160 OWU852160:OWV852160 PGQ852160:PGR852160 PQM852160:PQN852160 QAI852160:QAJ852160 QKE852160:QKF852160 QUA852160:QUB852160 RDW852160:RDX852160 RNS852160:RNT852160 RXO852160:RXP852160 SHK852160:SHL852160 SRG852160:SRH852160 TBC852160:TBD852160 TKY852160:TKZ852160 TUU852160:TUV852160 UEQ852160:UER852160 UOM852160:UON852160 UYI852160:UYJ852160 VIE852160:VIF852160 VSA852160:VSB852160 WBW852160:WBX852160 WLS852160:WLT852160 WVO852160:WVP852160 G917696:H917696 JC917696:JD917696 SY917696:SZ917696 ACU917696:ACV917696 AMQ917696:AMR917696 AWM917696:AWN917696 BGI917696:BGJ917696 BQE917696:BQF917696 CAA917696:CAB917696 CJW917696:CJX917696 CTS917696:CTT917696 DDO917696:DDP917696 DNK917696:DNL917696 DXG917696:DXH917696 EHC917696:EHD917696 EQY917696:EQZ917696 FAU917696:FAV917696 FKQ917696:FKR917696 FUM917696:FUN917696 GEI917696:GEJ917696 GOE917696:GOF917696 GYA917696:GYB917696 HHW917696:HHX917696 HRS917696:HRT917696 IBO917696:IBP917696 ILK917696:ILL917696 IVG917696:IVH917696 JFC917696:JFD917696 JOY917696:JOZ917696 JYU917696:JYV917696 KIQ917696:KIR917696 KSM917696:KSN917696 LCI917696:LCJ917696 LME917696:LMF917696 LWA917696:LWB917696 MFW917696:MFX917696 MPS917696:MPT917696 MZO917696:MZP917696 NJK917696:NJL917696 NTG917696:NTH917696 ODC917696:ODD917696 OMY917696:OMZ917696 OWU917696:OWV917696 PGQ917696:PGR917696 PQM917696:PQN917696 QAI917696:QAJ917696 QKE917696:QKF917696 QUA917696:QUB917696 RDW917696:RDX917696 RNS917696:RNT917696 RXO917696:RXP917696 SHK917696:SHL917696 SRG917696:SRH917696 TBC917696:TBD917696 TKY917696:TKZ917696 TUU917696:TUV917696 UEQ917696:UER917696 UOM917696:UON917696 UYI917696:UYJ917696 VIE917696:VIF917696 VSA917696:VSB917696 WBW917696:WBX917696 WLS917696:WLT917696 WVO917696:WVP917696 G983232:H983232 JC983232:JD983232 SY983232:SZ983232 ACU983232:ACV983232 AMQ983232:AMR983232 AWM983232:AWN983232 BGI983232:BGJ983232 BQE983232:BQF983232 CAA983232:CAB983232 CJW983232:CJX983232 CTS983232:CTT983232 DDO983232:DDP983232 DNK983232:DNL983232 DXG983232:DXH983232 EHC983232:EHD983232 EQY983232:EQZ983232 FAU983232:FAV983232 FKQ983232:FKR983232 FUM983232:FUN983232 GEI983232:GEJ983232 GOE983232:GOF983232 GYA983232:GYB983232 HHW983232:HHX983232 HRS983232:HRT983232 IBO983232:IBP983232 ILK983232:ILL983232 IVG983232:IVH983232 JFC983232:JFD983232 JOY983232:JOZ983232 JYU983232:JYV983232 KIQ983232:KIR983232 KSM983232:KSN983232 LCI983232:LCJ983232 LME983232:LMF983232 LWA983232:LWB983232 MFW983232:MFX983232 MPS983232:MPT983232 MZO983232:MZP983232 NJK983232:NJL983232 NTG983232:NTH983232 ODC983232:ODD983232 OMY983232:OMZ983232 OWU983232:OWV983232 PGQ983232:PGR983232 PQM983232:PQN983232 QAI983232:QAJ983232 QKE983232:QKF983232 QUA983232:QUB983232 RDW983232:RDX983232 RNS983232:RNT983232 RXO983232:RXP983232 SHK983232:SHL983232 SRG983232:SRH983232 TBC983232:TBD983232 TKY983232:TKZ983232 TUU983232:TUV983232 UEQ983232:UER983232 UOM983232:UON983232 UYI983232:UYJ983232 VIE983232:VIF983232 VSA983232:VSB983232 WBW983232:WBX983232 WLS983232:WLT983232"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7:H65758 JA65757:JD65758 SW65757:SZ65758 ACS65757:ACV65758 AMO65757:AMR65758 AWK65757:AWN65758 BGG65757:BGJ65758 BQC65757:BQF65758 BZY65757:CAB65758 CJU65757:CJX65758 CTQ65757:CTT65758 DDM65757:DDP65758 DNI65757:DNL65758 DXE65757:DXH65758 EHA65757:EHD65758 EQW65757:EQZ65758 FAS65757:FAV65758 FKO65757:FKR65758 FUK65757:FUN65758 GEG65757:GEJ65758 GOC65757:GOF65758 GXY65757:GYB65758 HHU65757:HHX65758 HRQ65757:HRT65758 IBM65757:IBP65758 ILI65757:ILL65758 IVE65757:IVH65758 JFA65757:JFD65758 JOW65757:JOZ65758 JYS65757:JYV65758 KIO65757:KIR65758 KSK65757:KSN65758 LCG65757:LCJ65758 LMC65757:LMF65758 LVY65757:LWB65758 MFU65757:MFX65758 MPQ65757:MPT65758 MZM65757:MZP65758 NJI65757:NJL65758 NTE65757:NTH65758 ODA65757:ODD65758 OMW65757:OMZ65758 OWS65757:OWV65758 PGO65757:PGR65758 PQK65757:PQN65758 QAG65757:QAJ65758 QKC65757:QKF65758 QTY65757:QUB65758 RDU65757:RDX65758 RNQ65757:RNT65758 RXM65757:RXP65758 SHI65757:SHL65758 SRE65757:SRH65758 TBA65757:TBD65758 TKW65757:TKZ65758 TUS65757:TUV65758 UEO65757:UER65758 UOK65757:UON65758 UYG65757:UYJ65758 VIC65757:VIF65758 VRY65757:VSB65758 WBU65757:WBX65758 WLQ65757:WLT65758 WVM65757:WVP65758 E131293:H131294 JA131293:JD131294 SW131293:SZ131294 ACS131293:ACV131294 AMO131293:AMR131294 AWK131293:AWN131294 BGG131293:BGJ131294 BQC131293:BQF131294 BZY131293:CAB131294 CJU131293:CJX131294 CTQ131293:CTT131294 DDM131293:DDP131294 DNI131293:DNL131294 DXE131293:DXH131294 EHA131293:EHD131294 EQW131293:EQZ131294 FAS131293:FAV131294 FKO131293:FKR131294 FUK131293:FUN131294 GEG131293:GEJ131294 GOC131293:GOF131294 GXY131293:GYB131294 HHU131293:HHX131294 HRQ131293:HRT131294 IBM131293:IBP131294 ILI131293:ILL131294 IVE131293:IVH131294 JFA131293:JFD131294 JOW131293:JOZ131294 JYS131293:JYV131294 KIO131293:KIR131294 KSK131293:KSN131294 LCG131293:LCJ131294 LMC131293:LMF131294 LVY131293:LWB131294 MFU131293:MFX131294 MPQ131293:MPT131294 MZM131293:MZP131294 NJI131293:NJL131294 NTE131293:NTH131294 ODA131293:ODD131294 OMW131293:OMZ131294 OWS131293:OWV131294 PGO131293:PGR131294 PQK131293:PQN131294 QAG131293:QAJ131294 QKC131293:QKF131294 QTY131293:QUB131294 RDU131293:RDX131294 RNQ131293:RNT131294 RXM131293:RXP131294 SHI131293:SHL131294 SRE131293:SRH131294 TBA131293:TBD131294 TKW131293:TKZ131294 TUS131293:TUV131294 UEO131293:UER131294 UOK131293:UON131294 UYG131293:UYJ131294 VIC131293:VIF131294 VRY131293:VSB131294 WBU131293:WBX131294 WLQ131293:WLT131294 WVM131293:WVP131294 E196829:H196830 JA196829:JD196830 SW196829:SZ196830 ACS196829:ACV196830 AMO196829:AMR196830 AWK196829:AWN196830 BGG196829:BGJ196830 BQC196829:BQF196830 BZY196829:CAB196830 CJU196829:CJX196830 CTQ196829:CTT196830 DDM196829:DDP196830 DNI196829:DNL196830 DXE196829:DXH196830 EHA196829:EHD196830 EQW196829:EQZ196830 FAS196829:FAV196830 FKO196829:FKR196830 FUK196829:FUN196830 GEG196829:GEJ196830 GOC196829:GOF196830 GXY196829:GYB196830 HHU196829:HHX196830 HRQ196829:HRT196830 IBM196829:IBP196830 ILI196829:ILL196830 IVE196829:IVH196830 JFA196829:JFD196830 JOW196829:JOZ196830 JYS196829:JYV196830 KIO196829:KIR196830 KSK196829:KSN196830 LCG196829:LCJ196830 LMC196829:LMF196830 LVY196829:LWB196830 MFU196829:MFX196830 MPQ196829:MPT196830 MZM196829:MZP196830 NJI196829:NJL196830 NTE196829:NTH196830 ODA196829:ODD196830 OMW196829:OMZ196830 OWS196829:OWV196830 PGO196829:PGR196830 PQK196829:PQN196830 QAG196829:QAJ196830 QKC196829:QKF196830 QTY196829:QUB196830 RDU196829:RDX196830 RNQ196829:RNT196830 RXM196829:RXP196830 SHI196829:SHL196830 SRE196829:SRH196830 TBA196829:TBD196830 TKW196829:TKZ196830 TUS196829:TUV196830 UEO196829:UER196830 UOK196829:UON196830 UYG196829:UYJ196830 VIC196829:VIF196830 VRY196829:VSB196830 WBU196829:WBX196830 WLQ196829:WLT196830 WVM196829:WVP196830 E262365:H262366 JA262365:JD262366 SW262365:SZ262366 ACS262365:ACV262366 AMO262365:AMR262366 AWK262365:AWN262366 BGG262365:BGJ262366 BQC262365:BQF262366 BZY262365:CAB262366 CJU262365:CJX262366 CTQ262365:CTT262366 DDM262365:DDP262366 DNI262365:DNL262366 DXE262365:DXH262366 EHA262365:EHD262366 EQW262365:EQZ262366 FAS262365:FAV262366 FKO262365:FKR262366 FUK262365:FUN262366 GEG262365:GEJ262366 GOC262365:GOF262366 GXY262365:GYB262366 HHU262365:HHX262366 HRQ262365:HRT262366 IBM262365:IBP262366 ILI262365:ILL262366 IVE262365:IVH262366 JFA262365:JFD262366 JOW262365:JOZ262366 JYS262365:JYV262366 KIO262365:KIR262366 KSK262365:KSN262366 LCG262365:LCJ262366 LMC262365:LMF262366 LVY262365:LWB262366 MFU262365:MFX262366 MPQ262365:MPT262366 MZM262365:MZP262366 NJI262365:NJL262366 NTE262365:NTH262366 ODA262365:ODD262366 OMW262365:OMZ262366 OWS262365:OWV262366 PGO262365:PGR262366 PQK262365:PQN262366 QAG262365:QAJ262366 QKC262365:QKF262366 QTY262365:QUB262366 RDU262365:RDX262366 RNQ262365:RNT262366 RXM262365:RXP262366 SHI262365:SHL262366 SRE262365:SRH262366 TBA262365:TBD262366 TKW262365:TKZ262366 TUS262365:TUV262366 UEO262365:UER262366 UOK262365:UON262366 UYG262365:UYJ262366 VIC262365:VIF262366 VRY262365:VSB262366 WBU262365:WBX262366 WLQ262365:WLT262366 WVM262365:WVP262366 E327901:H327902 JA327901:JD327902 SW327901:SZ327902 ACS327901:ACV327902 AMO327901:AMR327902 AWK327901:AWN327902 BGG327901:BGJ327902 BQC327901:BQF327902 BZY327901:CAB327902 CJU327901:CJX327902 CTQ327901:CTT327902 DDM327901:DDP327902 DNI327901:DNL327902 DXE327901:DXH327902 EHA327901:EHD327902 EQW327901:EQZ327902 FAS327901:FAV327902 FKO327901:FKR327902 FUK327901:FUN327902 GEG327901:GEJ327902 GOC327901:GOF327902 GXY327901:GYB327902 HHU327901:HHX327902 HRQ327901:HRT327902 IBM327901:IBP327902 ILI327901:ILL327902 IVE327901:IVH327902 JFA327901:JFD327902 JOW327901:JOZ327902 JYS327901:JYV327902 KIO327901:KIR327902 KSK327901:KSN327902 LCG327901:LCJ327902 LMC327901:LMF327902 LVY327901:LWB327902 MFU327901:MFX327902 MPQ327901:MPT327902 MZM327901:MZP327902 NJI327901:NJL327902 NTE327901:NTH327902 ODA327901:ODD327902 OMW327901:OMZ327902 OWS327901:OWV327902 PGO327901:PGR327902 PQK327901:PQN327902 QAG327901:QAJ327902 QKC327901:QKF327902 QTY327901:QUB327902 RDU327901:RDX327902 RNQ327901:RNT327902 RXM327901:RXP327902 SHI327901:SHL327902 SRE327901:SRH327902 TBA327901:TBD327902 TKW327901:TKZ327902 TUS327901:TUV327902 UEO327901:UER327902 UOK327901:UON327902 UYG327901:UYJ327902 VIC327901:VIF327902 VRY327901:VSB327902 WBU327901:WBX327902 WLQ327901:WLT327902 WVM327901:WVP327902 E393437:H393438 JA393437:JD393438 SW393437:SZ393438 ACS393437:ACV393438 AMO393437:AMR393438 AWK393437:AWN393438 BGG393437:BGJ393438 BQC393437:BQF393438 BZY393437:CAB393438 CJU393437:CJX393438 CTQ393437:CTT393438 DDM393437:DDP393438 DNI393437:DNL393438 DXE393437:DXH393438 EHA393437:EHD393438 EQW393437:EQZ393438 FAS393437:FAV393438 FKO393437:FKR393438 FUK393437:FUN393438 GEG393437:GEJ393438 GOC393437:GOF393438 GXY393437:GYB393438 HHU393437:HHX393438 HRQ393437:HRT393438 IBM393437:IBP393438 ILI393437:ILL393438 IVE393437:IVH393438 JFA393437:JFD393438 JOW393437:JOZ393438 JYS393437:JYV393438 KIO393437:KIR393438 KSK393437:KSN393438 LCG393437:LCJ393438 LMC393437:LMF393438 LVY393437:LWB393438 MFU393437:MFX393438 MPQ393437:MPT393438 MZM393437:MZP393438 NJI393437:NJL393438 NTE393437:NTH393438 ODA393437:ODD393438 OMW393437:OMZ393438 OWS393437:OWV393438 PGO393437:PGR393438 PQK393437:PQN393438 QAG393437:QAJ393438 QKC393437:QKF393438 QTY393437:QUB393438 RDU393437:RDX393438 RNQ393437:RNT393438 RXM393437:RXP393438 SHI393437:SHL393438 SRE393437:SRH393438 TBA393437:TBD393438 TKW393437:TKZ393438 TUS393437:TUV393438 UEO393437:UER393438 UOK393437:UON393438 UYG393437:UYJ393438 VIC393437:VIF393438 VRY393437:VSB393438 WBU393437:WBX393438 WLQ393437:WLT393438 WVM393437:WVP393438 E458973:H458974 JA458973:JD458974 SW458973:SZ458974 ACS458973:ACV458974 AMO458973:AMR458974 AWK458973:AWN458974 BGG458973:BGJ458974 BQC458973:BQF458974 BZY458973:CAB458974 CJU458973:CJX458974 CTQ458973:CTT458974 DDM458973:DDP458974 DNI458973:DNL458974 DXE458973:DXH458974 EHA458973:EHD458974 EQW458973:EQZ458974 FAS458973:FAV458974 FKO458973:FKR458974 FUK458973:FUN458974 GEG458973:GEJ458974 GOC458973:GOF458974 GXY458973:GYB458974 HHU458973:HHX458974 HRQ458973:HRT458974 IBM458973:IBP458974 ILI458973:ILL458974 IVE458973:IVH458974 JFA458973:JFD458974 JOW458973:JOZ458974 JYS458973:JYV458974 KIO458973:KIR458974 KSK458973:KSN458974 LCG458973:LCJ458974 LMC458973:LMF458974 LVY458973:LWB458974 MFU458973:MFX458974 MPQ458973:MPT458974 MZM458973:MZP458974 NJI458973:NJL458974 NTE458973:NTH458974 ODA458973:ODD458974 OMW458973:OMZ458974 OWS458973:OWV458974 PGO458973:PGR458974 PQK458973:PQN458974 QAG458973:QAJ458974 QKC458973:QKF458974 QTY458973:QUB458974 RDU458973:RDX458974 RNQ458973:RNT458974 RXM458973:RXP458974 SHI458973:SHL458974 SRE458973:SRH458974 TBA458973:TBD458974 TKW458973:TKZ458974 TUS458973:TUV458974 UEO458973:UER458974 UOK458973:UON458974 UYG458973:UYJ458974 VIC458973:VIF458974 VRY458973:VSB458974 WBU458973:WBX458974 WLQ458973:WLT458974 WVM458973:WVP458974 E524509:H524510 JA524509:JD524510 SW524509:SZ524510 ACS524509:ACV524510 AMO524509:AMR524510 AWK524509:AWN524510 BGG524509:BGJ524510 BQC524509:BQF524510 BZY524509:CAB524510 CJU524509:CJX524510 CTQ524509:CTT524510 DDM524509:DDP524510 DNI524509:DNL524510 DXE524509:DXH524510 EHA524509:EHD524510 EQW524509:EQZ524510 FAS524509:FAV524510 FKO524509:FKR524510 FUK524509:FUN524510 GEG524509:GEJ524510 GOC524509:GOF524510 GXY524509:GYB524510 HHU524509:HHX524510 HRQ524509:HRT524510 IBM524509:IBP524510 ILI524509:ILL524510 IVE524509:IVH524510 JFA524509:JFD524510 JOW524509:JOZ524510 JYS524509:JYV524510 KIO524509:KIR524510 KSK524509:KSN524510 LCG524509:LCJ524510 LMC524509:LMF524510 LVY524509:LWB524510 MFU524509:MFX524510 MPQ524509:MPT524510 MZM524509:MZP524510 NJI524509:NJL524510 NTE524509:NTH524510 ODA524509:ODD524510 OMW524509:OMZ524510 OWS524509:OWV524510 PGO524509:PGR524510 PQK524509:PQN524510 QAG524509:QAJ524510 QKC524509:QKF524510 QTY524509:QUB524510 RDU524509:RDX524510 RNQ524509:RNT524510 RXM524509:RXP524510 SHI524509:SHL524510 SRE524509:SRH524510 TBA524509:TBD524510 TKW524509:TKZ524510 TUS524509:TUV524510 UEO524509:UER524510 UOK524509:UON524510 UYG524509:UYJ524510 VIC524509:VIF524510 VRY524509:VSB524510 WBU524509:WBX524510 WLQ524509:WLT524510 WVM524509:WVP524510 E590045:H590046 JA590045:JD590046 SW590045:SZ590046 ACS590045:ACV590046 AMO590045:AMR590046 AWK590045:AWN590046 BGG590045:BGJ590046 BQC590045:BQF590046 BZY590045:CAB590046 CJU590045:CJX590046 CTQ590045:CTT590046 DDM590045:DDP590046 DNI590045:DNL590046 DXE590045:DXH590046 EHA590045:EHD590046 EQW590045:EQZ590046 FAS590045:FAV590046 FKO590045:FKR590046 FUK590045:FUN590046 GEG590045:GEJ590046 GOC590045:GOF590046 GXY590045:GYB590046 HHU590045:HHX590046 HRQ590045:HRT590046 IBM590045:IBP590046 ILI590045:ILL590046 IVE590045:IVH590046 JFA590045:JFD590046 JOW590045:JOZ590046 JYS590045:JYV590046 KIO590045:KIR590046 KSK590045:KSN590046 LCG590045:LCJ590046 LMC590045:LMF590046 LVY590045:LWB590046 MFU590045:MFX590046 MPQ590045:MPT590046 MZM590045:MZP590046 NJI590045:NJL590046 NTE590045:NTH590046 ODA590045:ODD590046 OMW590045:OMZ590046 OWS590045:OWV590046 PGO590045:PGR590046 PQK590045:PQN590046 QAG590045:QAJ590046 QKC590045:QKF590046 QTY590045:QUB590046 RDU590045:RDX590046 RNQ590045:RNT590046 RXM590045:RXP590046 SHI590045:SHL590046 SRE590045:SRH590046 TBA590045:TBD590046 TKW590045:TKZ590046 TUS590045:TUV590046 UEO590045:UER590046 UOK590045:UON590046 UYG590045:UYJ590046 VIC590045:VIF590046 VRY590045:VSB590046 WBU590045:WBX590046 WLQ590045:WLT590046 WVM590045:WVP590046 E655581:H655582 JA655581:JD655582 SW655581:SZ655582 ACS655581:ACV655582 AMO655581:AMR655582 AWK655581:AWN655582 BGG655581:BGJ655582 BQC655581:BQF655582 BZY655581:CAB655582 CJU655581:CJX655582 CTQ655581:CTT655582 DDM655581:DDP655582 DNI655581:DNL655582 DXE655581:DXH655582 EHA655581:EHD655582 EQW655581:EQZ655582 FAS655581:FAV655582 FKO655581:FKR655582 FUK655581:FUN655582 GEG655581:GEJ655582 GOC655581:GOF655582 GXY655581:GYB655582 HHU655581:HHX655582 HRQ655581:HRT655582 IBM655581:IBP655582 ILI655581:ILL655582 IVE655581:IVH655582 JFA655581:JFD655582 JOW655581:JOZ655582 JYS655581:JYV655582 KIO655581:KIR655582 KSK655581:KSN655582 LCG655581:LCJ655582 LMC655581:LMF655582 LVY655581:LWB655582 MFU655581:MFX655582 MPQ655581:MPT655582 MZM655581:MZP655582 NJI655581:NJL655582 NTE655581:NTH655582 ODA655581:ODD655582 OMW655581:OMZ655582 OWS655581:OWV655582 PGO655581:PGR655582 PQK655581:PQN655582 QAG655581:QAJ655582 QKC655581:QKF655582 QTY655581:QUB655582 RDU655581:RDX655582 RNQ655581:RNT655582 RXM655581:RXP655582 SHI655581:SHL655582 SRE655581:SRH655582 TBA655581:TBD655582 TKW655581:TKZ655582 TUS655581:TUV655582 UEO655581:UER655582 UOK655581:UON655582 UYG655581:UYJ655582 VIC655581:VIF655582 VRY655581:VSB655582 WBU655581:WBX655582 WLQ655581:WLT655582 WVM655581:WVP655582 E721117:H721118 JA721117:JD721118 SW721117:SZ721118 ACS721117:ACV721118 AMO721117:AMR721118 AWK721117:AWN721118 BGG721117:BGJ721118 BQC721117:BQF721118 BZY721117:CAB721118 CJU721117:CJX721118 CTQ721117:CTT721118 DDM721117:DDP721118 DNI721117:DNL721118 DXE721117:DXH721118 EHA721117:EHD721118 EQW721117:EQZ721118 FAS721117:FAV721118 FKO721117:FKR721118 FUK721117:FUN721118 GEG721117:GEJ721118 GOC721117:GOF721118 GXY721117:GYB721118 HHU721117:HHX721118 HRQ721117:HRT721118 IBM721117:IBP721118 ILI721117:ILL721118 IVE721117:IVH721118 JFA721117:JFD721118 JOW721117:JOZ721118 JYS721117:JYV721118 KIO721117:KIR721118 KSK721117:KSN721118 LCG721117:LCJ721118 LMC721117:LMF721118 LVY721117:LWB721118 MFU721117:MFX721118 MPQ721117:MPT721118 MZM721117:MZP721118 NJI721117:NJL721118 NTE721117:NTH721118 ODA721117:ODD721118 OMW721117:OMZ721118 OWS721117:OWV721118 PGO721117:PGR721118 PQK721117:PQN721118 QAG721117:QAJ721118 QKC721117:QKF721118 QTY721117:QUB721118 RDU721117:RDX721118 RNQ721117:RNT721118 RXM721117:RXP721118 SHI721117:SHL721118 SRE721117:SRH721118 TBA721117:TBD721118 TKW721117:TKZ721118 TUS721117:TUV721118 UEO721117:UER721118 UOK721117:UON721118 UYG721117:UYJ721118 VIC721117:VIF721118 VRY721117:VSB721118 WBU721117:WBX721118 WLQ721117:WLT721118 WVM721117:WVP721118 E786653:H786654 JA786653:JD786654 SW786653:SZ786654 ACS786653:ACV786654 AMO786653:AMR786654 AWK786653:AWN786654 BGG786653:BGJ786654 BQC786653:BQF786654 BZY786653:CAB786654 CJU786653:CJX786654 CTQ786653:CTT786654 DDM786653:DDP786654 DNI786653:DNL786654 DXE786653:DXH786654 EHA786653:EHD786654 EQW786653:EQZ786654 FAS786653:FAV786654 FKO786653:FKR786654 FUK786653:FUN786654 GEG786653:GEJ786654 GOC786653:GOF786654 GXY786653:GYB786654 HHU786653:HHX786654 HRQ786653:HRT786654 IBM786653:IBP786654 ILI786653:ILL786654 IVE786653:IVH786654 JFA786653:JFD786654 JOW786653:JOZ786654 JYS786653:JYV786654 KIO786653:KIR786654 KSK786653:KSN786654 LCG786653:LCJ786654 LMC786653:LMF786654 LVY786653:LWB786654 MFU786653:MFX786654 MPQ786653:MPT786654 MZM786653:MZP786654 NJI786653:NJL786654 NTE786653:NTH786654 ODA786653:ODD786654 OMW786653:OMZ786654 OWS786653:OWV786654 PGO786653:PGR786654 PQK786653:PQN786654 QAG786653:QAJ786654 QKC786653:QKF786654 QTY786653:QUB786654 RDU786653:RDX786654 RNQ786653:RNT786654 RXM786653:RXP786654 SHI786653:SHL786654 SRE786653:SRH786654 TBA786653:TBD786654 TKW786653:TKZ786654 TUS786653:TUV786654 UEO786653:UER786654 UOK786653:UON786654 UYG786653:UYJ786654 VIC786653:VIF786654 VRY786653:VSB786654 WBU786653:WBX786654 WLQ786653:WLT786654 WVM786653:WVP786654 E852189:H852190 JA852189:JD852190 SW852189:SZ852190 ACS852189:ACV852190 AMO852189:AMR852190 AWK852189:AWN852190 BGG852189:BGJ852190 BQC852189:BQF852190 BZY852189:CAB852190 CJU852189:CJX852190 CTQ852189:CTT852190 DDM852189:DDP852190 DNI852189:DNL852190 DXE852189:DXH852190 EHA852189:EHD852190 EQW852189:EQZ852190 FAS852189:FAV852190 FKO852189:FKR852190 FUK852189:FUN852190 GEG852189:GEJ852190 GOC852189:GOF852190 GXY852189:GYB852190 HHU852189:HHX852190 HRQ852189:HRT852190 IBM852189:IBP852190 ILI852189:ILL852190 IVE852189:IVH852190 JFA852189:JFD852190 JOW852189:JOZ852190 JYS852189:JYV852190 KIO852189:KIR852190 KSK852189:KSN852190 LCG852189:LCJ852190 LMC852189:LMF852190 LVY852189:LWB852190 MFU852189:MFX852190 MPQ852189:MPT852190 MZM852189:MZP852190 NJI852189:NJL852190 NTE852189:NTH852190 ODA852189:ODD852190 OMW852189:OMZ852190 OWS852189:OWV852190 PGO852189:PGR852190 PQK852189:PQN852190 QAG852189:QAJ852190 QKC852189:QKF852190 QTY852189:QUB852190 RDU852189:RDX852190 RNQ852189:RNT852190 RXM852189:RXP852190 SHI852189:SHL852190 SRE852189:SRH852190 TBA852189:TBD852190 TKW852189:TKZ852190 TUS852189:TUV852190 UEO852189:UER852190 UOK852189:UON852190 UYG852189:UYJ852190 VIC852189:VIF852190 VRY852189:VSB852190 WBU852189:WBX852190 WLQ852189:WLT852190 WVM852189:WVP852190 E917725:H917726 JA917725:JD917726 SW917725:SZ917726 ACS917725:ACV917726 AMO917725:AMR917726 AWK917725:AWN917726 BGG917725:BGJ917726 BQC917725:BQF917726 BZY917725:CAB917726 CJU917725:CJX917726 CTQ917725:CTT917726 DDM917725:DDP917726 DNI917725:DNL917726 DXE917725:DXH917726 EHA917725:EHD917726 EQW917725:EQZ917726 FAS917725:FAV917726 FKO917725:FKR917726 FUK917725:FUN917726 GEG917725:GEJ917726 GOC917725:GOF917726 GXY917725:GYB917726 HHU917725:HHX917726 HRQ917725:HRT917726 IBM917725:IBP917726 ILI917725:ILL917726 IVE917725:IVH917726 JFA917725:JFD917726 JOW917725:JOZ917726 JYS917725:JYV917726 KIO917725:KIR917726 KSK917725:KSN917726 LCG917725:LCJ917726 LMC917725:LMF917726 LVY917725:LWB917726 MFU917725:MFX917726 MPQ917725:MPT917726 MZM917725:MZP917726 NJI917725:NJL917726 NTE917725:NTH917726 ODA917725:ODD917726 OMW917725:OMZ917726 OWS917725:OWV917726 PGO917725:PGR917726 PQK917725:PQN917726 QAG917725:QAJ917726 QKC917725:QKF917726 QTY917725:QUB917726 RDU917725:RDX917726 RNQ917725:RNT917726 RXM917725:RXP917726 SHI917725:SHL917726 SRE917725:SRH917726 TBA917725:TBD917726 TKW917725:TKZ917726 TUS917725:TUV917726 UEO917725:UER917726 UOK917725:UON917726 UYG917725:UYJ917726 VIC917725:VIF917726 VRY917725:VSB917726 WBU917725:WBX917726 WLQ917725:WLT917726 WVM917725:WVP917726 E983261:H983262 JA983261:JD983262 SW983261:SZ983262 ACS983261:ACV983262 AMO983261:AMR983262 AWK983261:AWN983262 BGG983261:BGJ983262 BQC983261:BQF983262 BZY983261:CAB983262 CJU983261:CJX983262 CTQ983261:CTT983262 DDM983261:DDP983262 DNI983261:DNL983262 DXE983261:DXH983262 EHA983261:EHD983262 EQW983261:EQZ983262 FAS983261:FAV983262 FKO983261:FKR983262 FUK983261:FUN983262 GEG983261:GEJ983262 GOC983261:GOF983262 GXY983261:GYB983262 HHU983261:HHX983262 HRQ983261:HRT983262 IBM983261:IBP983262 ILI983261:ILL983262 IVE983261:IVH983262 JFA983261:JFD983262 JOW983261:JOZ983262 JYS983261:JYV983262 KIO983261:KIR983262 KSK983261:KSN983262 LCG983261:LCJ983262 LMC983261:LMF983262 LVY983261:LWB983262 MFU983261:MFX983262 MPQ983261:MPT983262 MZM983261:MZP983262 NJI983261:NJL983262 NTE983261:NTH983262 ODA983261:ODD983262 OMW983261:OMZ983262 OWS983261:OWV983262 PGO983261:PGR983262 PQK983261:PQN983262 QAG983261:QAJ983262 QKC983261:QKF983262 QTY983261:QUB983262 RDU983261:RDX983262 RNQ983261:RNT983262 RXM983261:RXP983262 SHI983261:SHL983262 SRE983261:SRH983262 TBA983261:TBD983262 TKW983261:TKZ983262 TUS983261:TUV983262 UEO983261:UER983262 UOK983261:UON983262 UYG983261:UYJ983262 VIC983261:VIF983262 VRY983261:VSB983262 WBU983261:WBX983262 WLQ983261:WLT983262 WVM983261:WVP983262 E65810:H65810 JA65810:JD65810 SW65810:SZ65810 ACS65810:ACV65810 AMO65810:AMR65810 AWK65810:AWN65810 BGG65810:BGJ65810 BQC65810:BQF65810 BZY65810:CAB65810 CJU65810:CJX65810 CTQ65810:CTT65810 DDM65810:DDP65810 DNI65810:DNL65810 DXE65810:DXH65810 EHA65810:EHD65810 EQW65810:EQZ65810 FAS65810:FAV65810 FKO65810:FKR65810 FUK65810:FUN65810 GEG65810:GEJ65810 GOC65810:GOF65810 GXY65810:GYB65810 HHU65810:HHX65810 HRQ65810:HRT65810 IBM65810:IBP65810 ILI65810:ILL65810 IVE65810:IVH65810 JFA65810:JFD65810 JOW65810:JOZ65810 JYS65810:JYV65810 KIO65810:KIR65810 KSK65810:KSN65810 LCG65810:LCJ65810 LMC65810:LMF65810 LVY65810:LWB65810 MFU65810:MFX65810 MPQ65810:MPT65810 MZM65810:MZP65810 NJI65810:NJL65810 NTE65810:NTH65810 ODA65810:ODD65810 OMW65810:OMZ65810 OWS65810:OWV65810 PGO65810:PGR65810 PQK65810:PQN65810 QAG65810:QAJ65810 QKC65810:QKF65810 QTY65810:QUB65810 RDU65810:RDX65810 RNQ65810:RNT65810 RXM65810:RXP65810 SHI65810:SHL65810 SRE65810:SRH65810 TBA65810:TBD65810 TKW65810:TKZ65810 TUS65810:TUV65810 UEO65810:UER65810 UOK65810:UON65810 UYG65810:UYJ65810 VIC65810:VIF65810 VRY65810:VSB65810 WBU65810:WBX65810 WLQ65810:WLT65810 WVM65810:WVP65810 E131346:H131346 JA131346:JD131346 SW131346:SZ131346 ACS131346:ACV131346 AMO131346:AMR131346 AWK131346:AWN131346 BGG131346:BGJ131346 BQC131346:BQF131346 BZY131346:CAB131346 CJU131346:CJX131346 CTQ131346:CTT131346 DDM131346:DDP131346 DNI131346:DNL131346 DXE131346:DXH131346 EHA131346:EHD131346 EQW131346:EQZ131346 FAS131346:FAV131346 FKO131346:FKR131346 FUK131346:FUN131346 GEG131346:GEJ131346 GOC131346:GOF131346 GXY131346:GYB131346 HHU131346:HHX131346 HRQ131346:HRT131346 IBM131346:IBP131346 ILI131346:ILL131346 IVE131346:IVH131346 JFA131346:JFD131346 JOW131346:JOZ131346 JYS131346:JYV131346 KIO131346:KIR131346 KSK131346:KSN131346 LCG131346:LCJ131346 LMC131346:LMF131346 LVY131346:LWB131346 MFU131346:MFX131346 MPQ131346:MPT131346 MZM131346:MZP131346 NJI131346:NJL131346 NTE131346:NTH131346 ODA131346:ODD131346 OMW131346:OMZ131346 OWS131346:OWV131346 PGO131346:PGR131346 PQK131346:PQN131346 QAG131346:QAJ131346 QKC131346:QKF131346 QTY131346:QUB131346 RDU131346:RDX131346 RNQ131346:RNT131346 RXM131346:RXP131346 SHI131346:SHL131346 SRE131346:SRH131346 TBA131346:TBD131346 TKW131346:TKZ131346 TUS131346:TUV131346 UEO131346:UER131346 UOK131346:UON131346 UYG131346:UYJ131346 VIC131346:VIF131346 VRY131346:VSB131346 WBU131346:WBX131346 WLQ131346:WLT131346 WVM131346:WVP131346 E196882:H196882 JA196882:JD196882 SW196882:SZ196882 ACS196882:ACV196882 AMO196882:AMR196882 AWK196882:AWN196882 BGG196882:BGJ196882 BQC196882:BQF196882 BZY196882:CAB196882 CJU196882:CJX196882 CTQ196882:CTT196882 DDM196882:DDP196882 DNI196882:DNL196882 DXE196882:DXH196882 EHA196882:EHD196882 EQW196882:EQZ196882 FAS196882:FAV196882 FKO196882:FKR196882 FUK196882:FUN196882 GEG196882:GEJ196882 GOC196882:GOF196882 GXY196882:GYB196882 HHU196882:HHX196882 HRQ196882:HRT196882 IBM196882:IBP196882 ILI196882:ILL196882 IVE196882:IVH196882 JFA196882:JFD196882 JOW196882:JOZ196882 JYS196882:JYV196882 KIO196882:KIR196882 KSK196882:KSN196882 LCG196882:LCJ196882 LMC196882:LMF196882 LVY196882:LWB196882 MFU196882:MFX196882 MPQ196882:MPT196882 MZM196882:MZP196882 NJI196882:NJL196882 NTE196882:NTH196882 ODA196882:ODD196882 OMW196882:OMZ196882 OWS196882:OWV196882 PGO196882:PGR196882 PQK196882:PQN196882 QAG196882:QAJ196882 QKC196882:QKF196882 QTY196882:QUB196882 RDU196882:RDX196882 RNQ196882:RNT196882 RXM196882:RXP196882 SHI196882:SHL196882 SRE196882:SRH196882 TBA196882:TBD196882 TKW196882:TKZ196882 TUS196882:TUV196882 UEO196882:UER196882 UOK196882:UON196882 UYG196882:UYJ196882 VIC196882:VIF196882 VRY196882:VSB196882 WBU196882:WBX196882 WLQ196882:WLT196882 WVM196882:WVP196882 E262418:H262418 JA262418:JD262418 SW262418:SZ262418 ACS262418:ACV262418 AMO262418:AMR262418 AWK262418:AWN262418 BGG262418:BGJ262418 BQC262418:BQF262418 BZY262418:CAB262418 CJU262418:CJX262418 CTQ262418:CTT262418 DDM262418:DDP262418 DNI262418:DNL262418 DXE262418:DXH262418 EHA262418:EHD262418 EQW262418:EQZ262418 FAS262418:FAV262418 FKO262418:FKR262418 FUK262418:FUN262418 GEG262418:GEJ262418 GOC262418:GOF262418 GXY262418:GYB262418 HHU262418:HHX262418 HRQ262418:HRT262418 IBM262418:IBP262418 ILI262418:ILL262418 IVE262418:IVH262418 JFA262418:JFD262418 JOW262418:JOZ262418 JYS262418:JYV262418 KIO262418:KIR262418 KSK262418:KSN262418 LCG262418:LCJ262418 LMC262418:LMF262418 LVY262418:LWB262418 MFU262418:MFX262418 MPQ262418:MPT262418 MZM262418:MZP262418 NJI262418:NJL262418 NTE262418:NTH262418 ODA262418:ODD262418 OMW262418:OMZ262418 OWS262418:OWV262418 PGO262418:PGR262418 PQK262418:PQN262418 QAG262418:QAJ262418 QKC262418:QKF262418 QTY262418:QUB262418 RDU262418:RDX262418 RNQ262418:RNT262418 RXM262418:RXP262418 SHI262418:SHL262418 SRE262418:SRH262418 TBA262418:TBD262418 TKW262418:TKZ262418 TUS262418:TUV262418 UEO262418:UER262418 UOK262418:UON262418 UYG262418:UYJ262418 VIC262418:VIF262418 VRY262418:VSB262418 WBU262418:WBX262418 WLQ262418:WLT262418 WVM262418:WVP262418 E327954:H327954 JA327954:JD327954 SW327954:SZ327954 ACS327954:ACV327954 AMO327954:AMR327954 AWK327954:AWN327954 BGG327954:BGJ327954 BQC327954:BQF327954 BZY327954:CAB327954 CJU327954:CJX327954 CTQ327954:CTT327954 DDM327954:DDP327954 DNI327954:DNL327954 DXE327954:DXH327954 EHA327954:EHD327954 EQW327954:EQZ327954 FAS327954:FAV327954 FKO327954:FKR327954 FUK327954:FUN327954 GEG327954:GEJ327954 GOC327954:GOF327954 GXY327954:GYB327954 HHU327954:HHX327954 HRQ327954:HRT327954 IBM327954:IBP327954 ILI327954:ILL327954 IVE327954:IVH327954 JFA327954:JFD327954 JOW327954:JOZ327954 JYS327954:JYV327954 KIO327954:KIR327954 KSK327954:KSN327954 LCG327954:LCJ327954 LMC327954:LMF327954 LVY327954:LWB327954 MFU327954:MFX327954 MPQ327954:MPT327954 MZM327954:MZP327954 NJI327954:NJL327954 NTE327954:NTH327954 ODA327954:ODD327954 OMW327954:OMZ327954 OWS327954:OWV327954 PGO327954:PGR327954 PQK327954:PQN327954 QAG327954:QAJ327954 QKC327954:QKF327954 QTY327954:QUB327954 RDU327954:RDX327954 RNQ327954:RNT327954 RXM327954:RXP327954 SHI327954:SHL327954 SRE327954:SRH327954 TBA327954:TBD327954 TKW327954:TKZ327954 TUS327954:TUV327954 UEO327954:UER327954 UOK327954:UON327954 UYG327954:UYJ327954 VIC327954:VIF327954 VRY327954:VSB327954 WBU327954:WBX327954 WLQ327954:WLT327954 WVM327954:WVP327954 E393490:H393490 JA393490:JD393490 SW393490:SZ393490 ACS393490:ACV393490 AMO393490:AMR393490 AWK393490:AWN393490 BGG393490:BGJ393490 BQC393490:BQF393490 BZY393490:CAB393490 CJU393490:CJX393490 CTQ393490:CTT393490 DDM393490:DDP393490 DNI393490:DNL393490 DXE393490:DXH393490 EHA393490:EHD393490 EQW393490:EQZ393490 FAS393490:FAV393490 FKO393490:FKR393490 FUK393490:FUN393490 GEG393490:GEJ393490 GOC393490:GOF393490 GXY393490:GYB393490 HHU393490:HHX393490 HRQ393490:HRT393490 IBM393490:IBP393490 ILI393490:ILL393490 IVE393490:IVH393490 JFA393490:JFD393490 JOW393490:JOZ393490 JYS393490:JYV393490 KIO393490:KIR393490 KSK393490:KSN393490 LCG393490:LCJ393490 LMC393490:LMF393490 LVY393490:LWB393490 MFU393490:MFX393490 MPQ393490:MPT393490 MZM393490:MZP393490 NJI393490:NJL393490 NTE393490:NTH393490 ODA393490:ODD393490 OMW393490:OMZ393490 OWS393490:OWV393490 PGO393490:PGR393490 PQK393490:PQN393490 QAG393490:QAJ393490 QKC393490:QKF393490 QTY393490:QUB393490 RDU393490:RDX393490 RNQ393490:RNT393490 RXM393490:RXP393490 SHI393490:SHL393490 SRE393490:SRH393490 TBA393490:TBD393490 TKW393490:TKZ393490 TUS393490:TUV393490 UEO393490:UER393490 UOK393490:UON393490 UYG393490:UYJ393490 VIC393490:VIF393490 VRY393490:VSB393490 WBU393490:WBX393490 WLQ393490:WLT393490 WVM393490:WVP393490 E459026:H459026 JA459026:JD459026 SW459026:SZ459026 ACS459026:ACV459026 AMO459026:AMR459026 AWK459026:AWN459026 BGG459026:BGJ459026 BQC459026:BQF459026 BZY459026:CAB459026 CJU459026:CJX459026 CTQ459026:CTT459026 DDM459026:DDP459026 DNI459026:DNL459026 DXE459026:DXH459026 EHA459026:EHD459026 EQW459026:EQZ459026 FAS459026:FAV459026 FKO459026:FKR459026 FUK459026:FUN459026 GEG459026:GEJ459026 GOC459026:GOF459026 GXY459026:GYB459026 HHU459026:HHX459026 HRQ459026:HRT459026 IBM459026:IBP459026 ILI459026:ILL459026 IVE459026:IVH459026 JFA459026:JFD459026 JOW459026:JOZ459026 JYS459026:JYV459026 KIO459026:KIR459026 KSK459026:KSN459026 LCG459026:LCJ459026 LMC459026:LMF459026 LVY459026:LWB459026 MFU459026:MFX459026 MPQ459026:MPT459026 MZM459026:MZP459026 NJI459026:NJL459026 NTE459026:NTH459026 ODA459026:ODD459026 OMW459026:OMZ459026 OWS459026:OWV459026 PGO459026:PGR459026 PQK459026:PQN459026 QAG459026:QAJ459026 QKC459026:QKF459026 QTY459026:QUB459026 RDU459026:RDX459026 RNQ459026:RNT459026 RXM459026:RXP459026 SHI459026:SHL459026 SRE459026:SRH459026 TBA459026:TBD459026 TKW459026:TKZ459026 TUS459026:TUV459026 UEO459026:UER459026 UOK459026:UON459026 UYG459026:UYJ459026 VIC459026:VIF459026 VRY459026:VSB459026 WBU459026:WBX459026 WLQ459026:WLT459026 WVM459026:WVP459026 E524562:H524562 JA524562:JD524562 SW524562:SZ524562 ACS524562:ACV524562 AMO524562:AMR524562 AWK524562:AWN524562 BGG524562:BGJ524562 BQC524562:BQF524562 BZY524562:CAB524562 CJU524562:CJX524562 CTQ524562:CTT524562 DDM524562:DDP524562 DNI524562:DNL524562 DXE524562:DXH524562 EHA524562:EHD524562 EQW524562:EQZ524562 FAS524562:FAV524562 FKO524562:FKR524562 FUK524562:FUN524562 GEG524562:GEJ524562 GOC524562:GOF524562 GXY524562:GYB524562 HHU524562:HHX524562 HRQ524562:HRT524562 IBM524562:IBP524562 ILI524562:ILL524562 IVE524562:IVH524562 JFA524562:JFD524562 JOW524562:JOZ524562 JYS524562:JYV524562 KIO524562:KIR524562 KSK524562:KSN524562 LCG524562:LCJ524562 LMC524562:LMF524562 LVY524562:LWB524562 MFU524562:MFX524562 MPQ524562:MPT524562 MZM524562:MZP524562 NJI524562:NJL524562 NTE524562:NTH524562 ODA524562:ODD524562 OMW524562:OMZ524562 OWS524562:OWV524562 PGO524562:PGR524562 PQK524562:PQN524562 QAG524562:QAJ524562 QKC524562:QKF524562 QTY524562:QUB524562 RDU524562:RDX524562 RNQ524562:RNT524562 RXM524562:RXP524562 SHI524562:SHL524562 SRE524562:SRH524562 TBA524562:TBD524562 TKW524562:TKZ524562 TUS524562:TUV524562 UEO524562:UER524562 UOK524562:UON524562 UYG524562:UYJ524562 VIC524562:VIF524562 VRY524562:VSB524562 WBU524562:WBX524562 WLQ524562:WLT524562 WVM524562:WVP524562 E590098:H590098 JA590098:JD590098 SW590098:SZ590098 ACS590098:ACV590098 AMO590098:AMR590098 AWK590098:AWN590098 BGG590098:BGJ590098 BQC590098:BQF590098 BZY590098:CAB590098 CJU590098:CJX590098 CTQ590098:CTT590098 DDM590098:DDP590098 DNI590098:DNL590098 DXE590098:DXH590098 EHA590098:EHD590098 EQW590098:EQZ590098 FAS590098:FAV590098 FKO590098:FKR590098 FUK590098:FUN590098 GEG590098:GEJ590098 GOC590098:GOF590098 GXY590098:GYB590098 HHU590098:HHX590098 HRQ590098:HRT590098 IBM590098:IBP590098 ILI590098:ILL590098 IVE590098:IVH590098 JFA590098:JFD590098 JOW590098:JOZ590098 JYS590098:JYV590098 KIO590098:KIR590098 KSK590098:KSN590098 LCG590098:LCJ590098 LMC590098:LMF590098 LVY590098:LWB590098 MFU590098:MFX590098 MPQ590098:MPT590098 MZM590098:MZP590098 NJI590098:NJL590098 NTE590098:NTH590098 ODA590098:ODD590098 OMW590098:OMZ590098 OWS590098:OWV590098 PGO590098:PGR590098 PQK590098:PQN590098 QAG590098:QAJ590098 QKC590098:QKF590098 QTY590098:QUB590098 RDU590098:RDX590098 RNQ590098:RNT590098 RXM590098:RXP590098 SHI590098:SHL590098 SRE590098:SRH590098 TBA590098:TBD590098 TKW590098:TKZ590098 TUS590098:TUV590098 UEO590098:UER590098 UOK590098:UON590098 UYG590098:UYJ590098 VIC590098:VIF590098 VRY590098:VSB590098 WBU590098:WBX590098 WLQ590098:WLT590098 WVM590098:WVP590098 E655634:H655634 JA655634:JD655634 SW655634:SZ655634 ACS655634:ACV655634 AMO655634:AMR655634 AWK655634:AWN655634 BGG655634:BGJ655634 BQC655634:BQF655634 BZY655634:CAB655634 CJU655634:CJX655634 CTQ655634:CTT655634 DDM655634:DDP655634 DNI655634:DNL655634 DXE655634:DXH655634 EHA655634:EHD655634 EQW655634:EQZ655634 FAS655634:FAV655634 FKO655634:FKR655634 FUK655634:FUN655634 GEG655634:GEJ655634 GOC655634:GOF655634 GXY655634:GYB655634 HHU655634:HHX655634 HRQ655634:HRT655634 IBM655634:IBP655634 ILI655634:ILL655634 IVE655634:IVH655634 JFA655634:JFD655634 JOW655634:JOZ655634 JYS655634:JYV655634 KIO655634:KIR655634 KSK655634:KSN655634 LCG655634:LCJ655634 LMC655634:LMF655634 LVY655634:LWB655634 MFU655634:MFX655634 MPQ655634:MPT655634 MZM655634:MZP655634 NJI655634:NJL655634 NTE655634:NTH655634 ODA655634:ODD655634 OMW655634:OMZ655634 OWS655634:OWV655634 PGO655634:PGR655634 PQK655634:PQN655634 QAG655634:QAJ655634 QKC655634:QKF655634 QTY655634:QUB655634 RDU655634:RDX655634 RNQ655634:RNT655634 RXM655634:RXP655634 SHI655634:SHL655634 SRE655634:SRH655634 TBA655634:TBD655634 TKW655634:TKZ655634 TUS655634:TUV655634 UEO655634:UER655634 UOK655634:UON655634 UYG655634:UYJ655634 VIC655634:VIF655634 VRY655634:VSB655634 WBU655634:WBX655634 WLQ655634:WLT655634 WVM655634:WVP655634 E721170:H721170 JA721170:JD721170 SW721170:SZ721170 ACS721170:ACV721170 AMO721170:AMR721170 AWK721170:AWN721170 BGG721170:BGJ721170 BQC721170:BQF721170 BZY721170:CAB721170 CJU721170:CJX721170 CTQ721170:CTT721170 DDM721170:DDP721170 DNI721170:DNL721170 DXE721170:DXH721170 EHA721170:EHD721170 EQW721170:EQZ721170 FAS721170:FAV721170 FKO721170:FKR721170 FUK721170:FUN721170 GEG721170:GEJ721170 GOC721170:GOF721170 GXY721170:GYB721170 HHU721170:HHX721170 HRQ721170:HRT721170 IBM721170:IBP721170 ILI721170:ILL721170 IVE721170:IVH721170 JFA721170:JFD721170 JOW721170:JOZ721170 JYS721170:JYV721170 KIO721170:KIR721170 KSK721170:KSN721170 LCG721170:LCJ721170 LMC721170:LMF721170 LVY721170:LWB721170 MFU721170:MFX721170 MPQ721170:MPT721170 MZM721170:MZP721170 NJI721170:NJL721170 NTE721170:NTH721170 ODA721170:ODD721170 OMW721170:OMZ721170 OWS721170:OWV721170 PGO721170:PGR721170 PQK721170:PQN721170 QAG721170:QAJ721170 QKC721170:QKF721170 QTY721170:QUB721170 RDU721170:RDX721170 RNQ721170:RNT721170 RXM721170:RXP721170 SHI721170:SHL721170 SRE721170:SRH721170 TBA721170:TBD721170 TKW721170:TKZ721170 TUS721170:TUV721170 UEO721170:UER721170 UOK721170:UON721170 UYG721170:UYJ721170 VIC721170:VIF721170 VRY721170:VSB721170 WBU721170:WBX721170 WLQ721170:WLT721170 WVM721170:WVP721170 E786706:H786706 JA786706:JD786706 SW786706:SZ786706 ACS786706:ACV786706 AMO786706:AMR786706 AWK786706:AWN786706 BGG786706:BGJ786706 BQC786706:BQF786706 BZY786706:CAB786706 CJU786706:CJX786706 CTQ786706:CTT786706 DDM786706:DDP786706 DNI786706:DNL786706 DXE786706:DXH786706 EHA786706:EHD786706 EQW786706:EQZ786706 FAS786706:FAV786706 FKO786706:FKR786706 FUK786706:FUN786706 GEG786706:GEJ786706 GOC786706:GOF786706 GXY786706:GYB786706 HHU786706:HHX786706 HRQ786706:HRT786706 IBM786706:IBP786706 ILI786706:ILL786706 IVE786706:IVH786706 JFA786706:JFD786706 JOW786706:JOZ786706 JYS786706:JYV786706 KIO786706:KIR786706 KSK786706:KSN786706 LCG786706:LCJ786706 LMC786706:LMF786706 LVY786706:LWB786706 MFU786706:MFX786706 MPQ786706:MPT786706 MZM786706:MZP786706 NJI786706:NJL786706 NTE786706:NTH786706 ODA786706:ODD786706 OMW786706:OMZ786706 OWS786706:OWV786706 PGO786706:PGR786706 PQK786706:PQN786706 QAG786706:QAJ786706 QKC786706:QKF786706 QTY786706:QUB786706 RDU786706:RDX786706 RNQ786706:RNT786706 RXM786706:RXP786706 SHI786706:SHL786706 SRE786706:SRH786706 TBA786706:TBD786706 TKW786706:TKZ786706 TUS786706:TUV786706 UEO786706:UER786706 UOK786706:UON786706 UYG786706:UYJ786706 VIC786706:VIF786706 VRY786706:VSB786706 WBU786706:WBX786706 WLQ786706:WLT786706 WVM786706:WVP786706 E852242:H852242 JA852242:JD852242 SW852242:SZ852242 ACS852242:ACV852242 AMO852242:AMR852242 AWK852242:AWN852242 BGG852242:BGJ852242 BQC852242:BQF852242 BZY852242:CAB852242 CJU852242:CJX852242 CTQ852242:CTT852242 DDM852242:DDP852242 DNI852242:DNL852242 DXE852242:DXH852242 EHA852242:EHD852242 EQW852242:EQZ852242 FAS852242:FAV852242 FKO852242:FKR852242 FUK852242:FUN852242 GEG852242:GEJ852242 GOC852242:GOF852242 GXY852242:GYB852242 HHU852242:HHX852242 HRQ852242:HRT852242 IBM852242:IBP852242 ILI852242:ILL852242 IVE852242:IVH852242 JFA852242:JFD852242 JOW852242:JOZ852242 JYS852242:JYV852242 KIO852242:KIR852242 KSK852242:KSN852242 LCG852242:LCJ852242 LMC852242:LMF852242 LVY852242:LWB852242 MFU852242:MFX852242 MPQ852242:MPT852242 MZM852242:MZP852242 NJI852242:NJL852242 NTE852242:NTH852242 ODA852242:ODD852242 OMW852242:OMZ852242 OWS852242:OWV852242 PGO852242:PGR852242 PQK852242:PQN852242 QAG852242:QAJ852242 QKC852242:QKF852242 QTY852242:QUB852242 RDU852242:RDX852242 RNQ852242:RNT852242 RXM852242:RXP852242 SHI852242:SHL852242 SRE852242:SRH852242 TBA852242:TBD852242 TKW852242:TKZ852242 TUS852242:TUV852242 UEO852242:UER852242 UOK852242:UON852242 UYG852242:UYJ852242 VIC852242:VIF852242 VRY852242:VSB852242 WBU852242:WBX852242 WLQ852242:WLT852242 WVM852242:WVP852242 E917778:H917778 JA917778:JD917778 SW917778:SZ917778 ACS917778:ACV917778 AMO917778:AMR917778 AWK917778:AWN917778 BGG917778:BGJ917778 BQC917778:BQF917778 BZY917778:CAB917778 CJU917778:CJX917778 CTQ917778:CTT917778 DDM917778:DDP917778 DNI917778:DNL917778 DXE917778:DXH917778 EHA917778:EHD917778 EQW917778:EQZ917778 FAS917778:FAV917778 FKO917778:FKR917778 FUK917778:FUN917778 GEG917778:GEJ917778 GOC917778:GOF917778 GXY917778:GYB917778 HHU917778:HHX917778 HRQ917778:HRT917778 IBM917778:IBP917778 ILI917778:ILL917778 IVE917778:IVH917778 JFA917778:JFD917778 JOW917778:JOZ917778 JYS917778:JYV917778 KIO917778:KIR917778 KSK917778:KSN917778 LCG917778:LCJ917778 LMC917778:LMF917778 LVY917778:LWB917778 MFU917778:MFX917778 MPQ917778:MPT917778 MZM917778:MZP917778 NJI917778:NJL917778 NTE917778:NTH917778 ODA917778:ODD917778 OMW917778:OMZ917778 OWS917778:OWV917778 PGO917778:PGR917778 PQK917778:PQN917778 QAG917778:QAJ917778 QKC917778:QKF917778 QTY917778:QUB917778 RDU917778:RDX917778 RNQ917778:RNT917778 RXM917778:RXP917778 SHI917778:SHL917778 SRE917778:SRH917778 TBA917778:TBD917778 TKW917778:TKZ917778 TUS917778:TUV917778 UEO917778:UER917778 UOK917778:UON917778 UYG917778:UYJ917778 VIC917778:VIF917778 VRY917778:VSB917778 WBU917778:WBX917778 WLQ917778:WLT917778 WVM917778:WVP917778 E983314:H983314 JA983314:JD983314 SW983314:SZ983314 ACS983314:ACV983314 AMO983314:AMR983314 AWK983314:AWN983314 BGG983314:BGJ983314 BQC983314:BQF983314 BZY983314:CAB983314 CJU983314:CJX983314 CTQ983314:CTT983314 DDM983314:DDP983314 DNI983314:DNL983314 DXE983314:DXH983314 EHA983314:EHD983314 EQW983314:EQZ983314 FAS983314:FAV983314 FKO983314:FKR983314 FUK983314:FUN983314 GEG983314:GEJ983314 GOC983314:GOF983314 GXY983314:GYB983314 HHU983314:HHX983314 HRQ983314:HRT983314 IBM983314:IBP983314 ILI983314:ILL983314 IVE983314:IVH983314 JFA983314:JFD983314 JOW983314:JOZ983314 JYS983314:JYV983314 KIO983314:KIR983314 KSK983314:KSN983314 LCG983314:LCJ983314 LMC983314:LMF983314 LVY983314:LWB983314 MFU983314:MFX983314 MPQ983314:MPT983314 MZM983314:MZP983314 NJI983314:NJL983314 NTE983314:NTH983314 ODA983314:ODD983314 OMW983314:OMZ983314 OWS983314:OWV983314 PGO983314:PGR983314 PQK983314:PQN983314 QAG983314:QAJ983314 QKC983314:QKF983314 QTY983314:QUB983314 RDU983314:RDX983314 RNQ983314:RNT983314 RXM983314:RXP983314 SHI983314:SHL983314 SRE983314:SRH983314 TBA983314:TBD983314 TKW983314:TKZ983314 TUS983314:TUV983314 UEO983314:UER983314 UOK983314:UON983314 UYG983314:UYJ983314 VIC983314:VIF983314 VRY983314:VSB983314 WBU983314:WBX983314 WLQ983314:WLT983314 WVM983314:WVP983314 E65848:H65850 JA65848:JD65850 SW65848:SZ65850 ACS65848:ACV65850 AMO65848:AMR65850 AWK65848:AWN65850 BGG65848:BGJ65850 BQC65848:BQF65850 BZY65848:CAB65850 CJU65848:CJX65850 CTQ65848:CTT65850 DDM65848:DDP65850 DNI65848:DNL65850 DXE65848:DXH65850 EHA65848:EHD65850 EQW65848:EQZ65850 FAS65848:FAV65850 FKO65848:FKR65850 FUK65848:FUN65850 GEG65848:GEJ65850 GOC65848:GOF65850 GXY65848:GYB65850 HHU65848:HHX65850 HRQ65848:HRT65850 IBM65848:IBP65850 ILI65848:ILL65850 IVE65848:IVH65850 JFA65848:JFD65850 JOW65848:JOZ65850 JYS65848:JYV65850 KIO65848:KIR65850 KSK65848:KSN65850 LCG65848:LCJ65850 LMC65848:LMF65850 LVY65848:LWB65850 MFU65848:MFX65850 MPQ65848:MPT65850 MZM65848:MZP65850 NJI65848:NJL65850 NTE65848:NTH65850 ODA65848:ODD65850 OMW65848:OMZ65850 OWS65848:OWV65850 PGO65848:PGR65850 PQK65848:PQN65850 QAG65848:QAJ65850 QKC65848:QKF65850 QTY65848:QUB65850 RDU65848:RDX65850 RNQ65848:RNT65850 RXM65848:RXP65850 SHI65848:SHL65850 SRE65848:SRH65850 TBA65848:TBD65850 TKW65848:TKZ65850 TUS65848:TUV65850 UEO65848:UER65850 UOK65848:UON65850 UYG65848:UYJ65850 VIC65848:VIF65850 VRY65848:VSB65850 WBU65848:WBX65850 WLQ65848:WLT65850 WVM65848:WVP65850 E131384:H131386 JA131384:JD131386 SW131384:SZ131386 ACS131384:ACV131386 AMO131384:AMR131386 AWK131384:AWN131386 BGG131384:BGJ131386 BQC131384:BQF131386 BZY131384:CAB131386 CJU131384:CJX131386 CTQ131384:CTT131386 DDM131384:DDP131386 DNI131384:DNL131386 DXE131384:DXH131386 EHA131384:EHD131386 EQW131384:EQZ131386 FAS131384:FAV131386 FKO131384:FKR131386 FUK131384:FUN131386 GEG131384:GEJ131386 GOC131384:GOF131386 GXY131384:GYB131386 HHU131384:HHX131386 HRQ131384:HRT131386 IBM131384:IBP131386 ILI131384:ILL131386 IVE131384:IVH131386 JFA131384:JFD131386 JOW131384:JOZ131386 JYS131384:JYV131386 KIO131384:KIR131386 KSK131384:KSN131386 LCG131384:LCJ131386 LMC131384:LMF131386 LVY131384:LWB131386 MFU131384:MFX131386 MPQ131384:MPT131386 MZM131384:MZP131386 NJI131384:NJL131386 NTE131384:NTH131386 ODA131384:ODD131386 OMW131384:OMZ131386 OWS131384:OWV131386 PGO131384:PGR131386 PQK131384:PQN131386 QAG131384:QAJ131386 QKC131384:QKF131386 QTY131384:QUB131386 RDU131384:RDX131386 RNQ131384:RNT131386 RXM131384:RXP131386 SHI131384:SHL131386 SRE131384:SRH131386 TBA131384:TBD131386 TKW131384:TKZ131386 TUS131384:TUV131386 UEO131384:UER131386 UOK131384:UON131386 UYG131384:UYJ131386 VIC131384:VIF131386 VRY131384:VSB131386 WBU131384:WBX131386 WLQ131384:WLT131386 WVM131384:WVP131386 E196920:H196922 JA196920:JD196922 SW196920:SZ196922 ACS196920:ACV196922 AMO196920:AMR196922 AWK196920:AWN196922 BGG196920:BGJ196922 BQC196920:BQF196922 BZY196920:CAB196922 CJU196920:CJX196922 CTQ196920:CTT196922 DDM196920:DDP196922 DNI196920:DNL196922 DXE196920:DXH196922 EHA196920:EHD196922 EQW196920:EQZ196922 FAS196920:FAV196922 FKO196920:FKR196922 FUK196920:FUN196922 GEG196920:GEJ196922 GOC196920:GOF196922 GXY196920:GYB196922 HHU196920:HHX196922 HRQ196920:HRT196922 IBM196920:IBP196922 ILI196920:ILL196922 IVE196920:IVH196922 JFA196920:JFD196922 JOW196920:JOZ196922 JYS196920:JYV196922 KIO196920:KIR196922 KSK196920:KSN196922 LCG196920:LCJ196922 LMC196920:LMF196922 LVY196920:LWB196922 MFU196920:MFX196922 MPQ196920:MPT196922 MZM196920:MZP196922 NJI196920:NJL196922 NTE196920:NTH196922 ODA196920:ODD196922 OMW196920:OMZ196922 OWS196920:OWV196922 PGO196920:PGR196922 PQK196920:PQN196922 QAG196920:QAJ196922 QKC196920:QKF196922 QTY196920:QUB196922 RDU196920:RDX196922 RNQ196920:RNT196922 RXM196920:RXP196922 SHI196920:SHL196922 SRE196920:SRH196922 TBA196920:TBD196922 TKW196920:TKZ196922 TUS196920:TUV196922 UEO196920:UER196922 UOK196920:UON196922 UYG196920:UYJ196922 VIC196920:VIF196922 VRY196920:VSB196922 WBU196920:WBX196922 WLQ196920:WLT196922 WVM196920:WVP196922 E262456:H262458 JA262456:JD262458 SW262456:SZ262458 ACS262456:ACV262458 AMO262456:AMR262458 AWK262456:AWN262458 BGG262456:BGJ262458 BQC262456:BQF262458 BZY262456:CAB262458 CJU262456:CJX262458 CTQ262456:CTT262458 DDM262456:DDP262458 DNI262456:DNL262458 DXE262456:DXH262458 EHA262456:EHD262458 EQW262456:EQZ262458 FAS262456:FAV262458 FKO262456:FKR262458 FUK262456:FUN262458 GEG262456:GEJ262458 GOC262456:GOF262458 GXY262456:GYB262458 HHU262456:HHX262458 HRQ262456:HRT262458 IBM262456:IBP262458 ILI262456:ILL262458 IVE262456:IVH262458 JFA262456:JFD262458 JOW262456:JOZ262458 JYS262456:JYV262458 KIO262456:KIR262458 KSK262456:KSN262458 LCG262456:LCJ262458 LMC262456:LMF262458 LVY262456:LWB262458 MFU262456:MFX262458 MPQ262456:MPT262458 MZM262456:MZP262458 NJI262456:NJL262458 NTE262456:NTH262458 ODA262456:ODD262458 OMW262456:OMZ262458 OWS262456:OWV262458 PGO262456:PGR262458 PQK262456:PQN262458 QAG262456:QAJ262458 QKC262456:QKF262458 QTY262456:QUB262458 RDU262456:RDX262458 RNQ262456:RNT262458 RXM262456:RXP262458 SHI262456:SHL262458 SRE262456:SRH262458 TBA262456:TBD262458 TKW262456:TKZ262458 TUS262456:TUV262458 UEO262456:UER262458 UOK262456:UON262458 UYG262456:UYJ262458 VIC262456:VIF262458 VRY262456:VSB262458 WBU262456:WBX262458 WLQ262456:WLT262458 WVM262456:WVP262458 E327992:H327994 JA327992:JD327994 SW327992:SZ327994 ACS327992:ACV327994 AMO327992:AMR327994 AWK327992:AWN327994 BGG327992:BGJ327994 BQC327992:BQF327994 BZY327992:CAB327994 CJU327992:CJX327994 CTQ327992:CTT327994 DDM327992:DDP327994 DNI327992:DNL327994 DXE327992:DXH327994 EHA327992:EHD327994 EQW327992:EQZ327994 FAS327992:FAV327994 FKO327992:FKR327994 FUK327992:FUN327994 GEG327992:GEJ327994 GOC327992:GOF327994 GXY327992:GYB327994 HHU327992:HHX327994 HRQ327992:HRT327994 IBM327992:IBP327994 ILI327992:ILL327994 IVE327992:IVH327994 JFA327992:JFD327994 JOW327992:JOZ327994 JYS327992:JYV327994 KIO327992:KIR327994 KSK327992:KSN327994 LCG327992:LCJ327994 LMC327992:LMF327994 LVY327992:LWB327994 MFU327992:MFX327994 MPQ327992:MPT327994 MZM327992:MZP327994 NJI327992:NJL327994 NTE327992:NTH327994 ODA327992:ODD327994 OMW327992:OMZ327994 OWS327992:OWV327994 PGO327992:PGR327994 PQK327992:PQN327994 QAG327992:QAJ327994 QKC327992:QKF327994 QTY327992:QUB327994 RDU327992:RDX327994 RNQ327992:RNT327994 RXM327992:RXP327994 SHI327992:SHL327994 SRE327992:SRH327994 TBA327992:TBD327994 TKW327992:TKZ327994 TUS327992:TUV327994 UEO327992:UER327994 UOK327992:UON327994 UYG327992:UYJ327994 VIC327992:VIF327994 VRY327992:VSB327994 WBU327992:WBX327994 WLQ327992:WLT327994 WVM327992:WVP327994 E393528:H393530 JA393528:JD393530 SW393528:SZ393530 ACS393528:ACV393530 AMO393528:AMR393530 AWK393528:AWN393530 BGG393528:BGJ393530 BQC393528:BQF393530 BZY393528:CAB393530 CJU393528:CJX393530 CTQ393528:CTT393530 DDM393528:DDP393530 DNI393528:DNL393530 DXE393528:DXH393530 EHA393528:EHD393530 EQW393528:EQZ393530 FAS393528:FAV393530 FKO393528:FKR393530 FUK393528:FUN393530 GEG393528:GEJ393530 GOC393528:GOF393530 GXY393528:GYB393530 HHU393528:HHX393530 HRQ393528:HRT393530 IBM393528:IBP393530 ILI393528:ILL393530 IVE393528:IVH393530 JFA393528:JFD393530 JOW393528:JOZ393530 JYS393528:JYV393530 KIO393528:KIR393530 KSK393528:KSN393530 LCG393528:LCJ393530 LMC393528:LMF393530 LVY393528:LWB393530 MFU393528:MFX393530 MPQ393528:MPT393530 MZM393528:MZP393530 NJI393528:NJL393530 NTE393528:NTH393530 ODA393528:ODD393530 OMW393528:OMZ393530 OWS393528:OWV393530 PGO393528:PGR393530 PQK393528:PQN393530 QAG393528:QAJ393530 QKC393528:QKF393530 QTY393528:QUB393530 RDU393528:RDX393530 RNQ393528:RNT393530 RXM393528:RXP393530 SHI393528:SHL393530 SRE393528:SRH393530 TBA393528:TBD393530 TKW393528:TKZ393530 TUS393528:TUV393530 UEO393528:UER393530 UOK393528:UON393530 UYG393528:UYJ393530 VIC393528:VIF393530 VRY393528:VSB393530 WBU393528:WBX393530 WLQ393528:WLT393530 WVM393528:WVP393530 E459064:H459066 JA459064:JD459066 SW459064:SZ459066 ACS459064:ACV459066 AMO459064:AMR459066 AWK459064:AWN459066 BGG459064:BGJ459066 BQC459064:BQF459066 BZY459064:CAB459066 CJU459064:CJX459066 CTQ459064:CTT459066 DDM459064:DDP459066 DNI459064:DNL459066 DXE459064:DXH459066 EHA459064:EHD459066 EQW459064:EQZ459066 FAS459064:FAV459066 FKO459064:FKR459066 FUK459064:FUN459066 GEG459064:GEJ459066 GOC459064:GOF459066 GXY459064:GYB459066 HHU459064:HHX459066 HRQ459064:HRT459066 IBM459064:IBP459066 ILI459064:ILL459066 IVE459064:IVH459066 JFA459064:JFD459066 JOW459064:JOZ459066 JYS459064:JYV459066 KIO459064:KIR459066 KSK459064:KSN459066 LCG459064:LCJ459066 LMC459064:LMF459066 LVY459064:LWB459066 MFU459064:MFX459066 MPQ459064:MPT459066 MZM459064:MZP459066 NJI459064:NJL459066 NTE459064:NTH459066 ODA459064:ODD459066 OMW459064:OMZ459066 OWS459064:OWV459066 PGO459064:PGR459066 PQK459064:PQN459066 QAG459064:QAJ459066 QKC459064:QKF459066 QTY459064:QUB459066 RDU459064:RDX459066 RNQ459064:RNT459066 RXM459064:RXP459066 SHI459064:SHL459066 SRE459064:SRH459066 TBA459064:TBD459066 TKW459064:TKZ459066 TUS459064:TUV459066 UEO459064:UER459066 UOK459064:UON459066 UYG459064:UYJ459066 VIC459064:VIF459066 VRY459064:VSB459066 WBU459064:WBX459066 WLQ459064:WLT459066 WVM459064:WVP459066 E524600:H524602 JA524600:JD524602 SW524600:SZ524602 ACS524600:ACV524602 AMO524600:AMR524602 AWK524600:AWN524602 BGG524600:BGJ524602 BQC524600:BQF524602 BZY524600:CAB524602 CJU524600:CJX524602 CTQ524600:CTT524602 DDM524600:DDP524602 DNI524600:DNL524602 DXE524600:DXH524602 EHA524600:EHD524602 EQW524600:EQZ524602 FAS524600:FAV524602 FKO524600:FKR524602 FUK524600:FUN524602 GEG524600:GEJ524602 GOC524600:GOF524602 GXY524600:GYB524602 HHU524600:HHX524602 HRQ524600:HRT524602 IBM524600:IBP524602 ILI524600:ILL524602 IVE524600:IVH524602 JFA524600:JFD524602 JOW524600:JOZ524602 JYS524600:JYV524602 KIO524600:KIR524602 KSK524600:KSN524602 LCG524600:LCJ524602 LMC524600:LMF524602 LVY524600:LWB524602 MFU524600:MFX524602 MPQ524600:MPT524602 MZM524600:MZP524602 NJI524600:NJL524602 NTE524600:NTH524602 ODA524600:ODD524602 OMW524600:OMZ524602 OWS524600:OWV524602 PGO524600:PGR524602 PQK524600:PQN524602 QAG524600:QAJ524602 QKC524600:QKF524602 QTY524600:QUB524602 RDU524600:RDX524602 RNQ524600:RNT524602 RXM524600:RXP524602 SHI524600:SHL524602 SRE524600:SRH524602 TBA524600:TBD524602 TKW524600:TKZ524602 TUS524600:TUV524602 UEO524600:UER524602 UOK524600:UON524602 UYG524600:UYJ524602 VIC524600:VIF524602 VRY524600:VSB524602 WBU524600:WBX524602 WLQ524600:WLT524602 WVM524600:WVP524602 E590136:H590138 JA590136:JD590138 SW590136:SZ590138 ACS590136:ACV590138 AMO590136:AMR590138 AWK590136:AWN590138 BGG590136:BGJ590138 BQC590136:BQF590138 BZY590136:CAB590138 CJU590136:CJX590138 CTQ590136:CTT590138 DDM590136:DDP590138 DNI590136:DNL590138 DXE590136:DXH590138 EHA590136:EHD590138 EQW590136:EQZ590138 FAS590136:FAV590138 FKO590136:FKR590138 FUK590136:FUN590138 GEG590136:GEJ590138 GOC590136:GOF590138 GXY590136:GYB590138 HHU590136:HHX590138 HRQ590136:HRT590138 IBM590136:IBP590138 ILI590136:ILL590138 IVE590136:IVH590138 JFA590136:JFD590138 JOW590136:JOZ590138 JYS590136:JYV590138 KIO590136:KIR590138 KSK590136:KSN590138 LCG590136:LCJ590138 LMC590136:LMF590138 LVY590136:LWB590138 MFU590136:MFX590138 MPQ590136:MPT590138 MZM590136:MZP590138 NJI590136:NJL590138 NTE590136:NTH590138 ODA590136:ODD590138 OMW590136:OMZ590138 OWS590136:OWV590138 PGO590136:PGR590138 PQK590136:PQN590138 QAG590136:QAJ590138 QKC590136:QKF590138 QTY590136:QUB590138 RDU590136:RDX590138 RNQ590136:RNT590138 RXM590136:RXP590138 SHI590136:SHL590138 SRE590136:SRH590138 TBA590136:TBD590138 TKW590136:TKZ590138 TUS590136:TUV590138 UEO590136:UER590138 UOK590136:UON590138 UYG590136:UYJ590138 VIC590136:VIF590138 VRY590136:VSB590138 WBU590136:WBX590138 WLQ590136:WLT590138 WVM590136:WVP590138 E655672:H655674 JA655672:JD655674 SW655672:SZ655674 ACS655672:ACV655674 AMO655672:AMR655674 AWK655672:AWN655674 BGG655672:BGJ655674 BQC655672:BQF655674 BZY655672:CAB655674 CJU655672:CJX655674 CTQ655672:CTT655674 DDM655672:DDP655674 DNI655672:DNL655674 DXE655672:DXH655674 EHA655672:EHD655674 EQW655672:EQZ655674 FAS655672:FAV655674 FKO655672:FKR655674 FUK655672:FUN655674 GEG655672:GEJ655674 GOC655672:GOF655674 GXY655672:GYB655674 HHU655672:HHX655674 HRQ655672:HRT655674 IBM655672:IBP655674 ILI655672:ILL655674 IVE655672:IVH655674 JFA655672:JFD655674 JOW655672:JOZ655674 JYS655672:JYV655674 KIO655672:KIR655674 KSK655672:KSN655674 LCG655672:LCJ655674 LMC655672:LMF655674 LVY655672:LWB655674 MFU655672:MFX655674 MPQ655672:MPT655674 MZM655672:MZP655674 NJI655672:NJL655674 NTE655672:NTH655674 ODA655672:ODD655674 OMW655672:OMZ655674 OWS655672:OWV655674 PGO655672:PGR655674 PQK655672:PQN655674 QAG655672:QAJ655674 QKC655672:QKF655674 QTY655672:QUB655674 RDU655672:RDX655674 RNQ655672:RNT655674 RXM655672:RXP655674 SHI655672:SHL655674 SRE655672:SRH655674 TBA655672:TBD655674 TKW655672:TKZ655674 TUS655672:TUV655674 UEO655672:UER655674 UOK655672:UON655674 UYG655672:UYJ655674 VIC655672:VIF655674 VRY655672:VSB655674 WBU655672:WBX655674 WLQ655672:WLT655674 WVM655672:WVP655674 E721208:H721210 JA721208:JD721210 SW721208:SZ721210 ACS721208:ACV721210 AMO721208:AMR721210 AWK721208:AWN721210 BGG721208:BGJ721210 BQC721208:BQF721210 BZY721208:CAB721210 CJU721208:CJX721210 CTQ721208:CTT721210 DDM721208:DDP721210 DNI721208:DNL721210 DXE721208:DXH721210 EHA721208:EHD721210 EQW721208:EQZ721210 FAS721208:FAV721210 FKO721208:FKR721210 FUK721208:FUN721210 GEG721208:GEJ721210 GOC721208:GOF721210 GXY721208:GYB721210 HHU721208:HHX721210 HRQ721208:HRT721210 IBM721208:IBP721210 ILI721208:ILL721210 IVE721208:IVH721210 JFA721208:JFD721210 JOW721208:JOZ721210 JYS721208:JYV721210 KIO721208:KIR721210 KSK721208:KSN721210 LCG721208:LCJ721210 LMC721208:LMF721210 LVY721208:LWB721210 MFU721208:MFX721210 MPQ721208:MPT721210 MZM721208:MZP721210 NJI721208:NJL721210 NTE721208:NTH721210 ODA721208:ODD721210 OMW721208:OMZ721210 OWS721208:OWV721210 PGO721208:PGR721210 PQK721208:PQN721210 QAG721208:QAJ721210 QKC721208:QKF721210 QTY721208:QUB721210 RDU721208:RDX721210 RNQ721208:RNT721210 RXM721208:RXP721210 SHI721208:SHL721210 SRE721208:SRH721210 TBA721208:TBD721210 TKW721208:TKZ721210 TUS721208:TUV721210 UEO721208:UER721210 UOK721208:UON721210 UYG721208:UYJ721210 VIC721208:VIF721210 VRY721208:VSB721210 WBU721208:WBX721210 WLQ721208:WLT721210 WVM721208:WVP721210 E786744:H786746 JA786744:JD786746 SW786744:SZ786746 ACS786744:ACV786746 AMO786744:AMR786746 AWK786744:AWN786746 BGG786744:BGJ786746 BQC786744:BQF786746 BZY786744:CAB786746 CJU786744:CJX786746 CTQ786744:CTT786746 DDM786744:DDP786746 DNI786744:DNL786746 DXE786744:DXH786746 EHA786744:EHD786746 EQW786744:EQZ786746 FAS786744:FAV786746 FKO786744:FKR786746 FUK786744:FUN786746 GEG786744:GEJ786746 GOC786744:GOF786746 GXY786744:GYB786746 HHU786744:HHX786746 HRQ786744:HRT786746 IBM786744:IBP786746 ILI786744:ILL786746 IVE786744:IVH786746 JFA786744:JFD786746 JOW786744:JOZ786746 JYS786744:JYV786746 KIO786744:KIR786746 KSK786744:KSN786746 LCG786744:LCJ786746 LMC786744:LMF786746 LVY786744:LWB786746 MFU786744:MFX786746 MPQ786744:MPT786746 MZM786744:MZP786746 NJI786744:NJL786746 NTE786744:NTH786746 ODA786744:ODD786746 OMW786744:OMZ786746 OWS786744:OWV786746 PGO786744:PGR786746 PQK786744:PQN786746 QAG786744:QAJ786746 QKC786744:QKF786746 QTY786744:QUB786746 RDU786744:RDX786746 RNQ786744:RNT786746 RXM786744:RXP786746 SHI786744:SHL786746 SRE786744:SRH786746 TBA786744:TBD786746 TKW786744:TKZ786746 TUS786744:TUV786746 UEO786744:UER786746 UOK786744:UON786746 UYG786744:UYJ786746 VIC786744:VIF786746 VRY786744:VSB786746 WBU786744:WBX786746 WLQ786744:WLT786746 WVM786744:WVP786746 E852280:H852282 JA852280:JD852282 SW852280:SZ852282 ACS852280:ACV852282 AMO852280:AMR852282 AWK852280:AWN852282 BGG852280:BGJ852282 BQC852280:BQF852282 BZY852280:CAB852282 CJU852280:CJX852282 CTQ852280:CTT852282 DDM852280:DDP852282 DNI852280:DNL852282 DXE852280:DXH852282 EHA852280:EHD852282 EQW852280:EQZ852282 FAS852280:FAV852282 FKO852280:FKR852282 FUK852280:FUN852282 GEG852280:GEJ852282 GOC852280:GOF852282 GXY852280:GYB852282 HHU852280:HHX852282 HRQ852280:HRT852282 IBM852280:IBP852282 ILI852280:ILL852282 IVE852280:IVH852282 JFA852280:JFD852282 JOW852280:JOZ852282 JYS852280:JYV852282 KIO852280:KIR852282 KSK852280:KSN852282 LCG852280:LCJ852282 LMC852280:LMF852282 LVY852280:LWB852282 MFU852280:MFX852282 MPQ852280:MPT852282 MZM852280:MZP852282 NJI852280:NJL852282 NTE852280:NTH852282 ODA852280:ODD852282 OMW852280:OMZ852282 OWS852280:OWV852282 PGO852280:PGR852282 PQK852280:PQN852282 QAG852280:QAJ852282 QKC852280:QKF852282 QTY852280:QUB852282 RDU852280:RDX852282 RNQ852280:RNT852282 RXM852280:RXP852282 SHI852280:SHL852282 SRE852280:SRH852282 TBA852280:TBD852282 TKW852280:TKZ852282 TUS852280:TUV852282 UEO852280:UER852282 UOK852280:UON852282 UYG852280:UYJ852282 VIC852280:VIF852282 VRY852280:VSB852282 WBU852280:WBX852282 WLQ852280:WLT852282 WVM852280:WVP852282 E917816:H917818 JA917816:JD917818 SW917816:SZ917818 ACS917816:ACV917818 AMO917816:AMR917818 AWK917816:AWN917818 BGG917816:BGJ917818 BQC917816:BQF917818 BZY917816:CAB917818 CJU917816:CJX917818 CTQ917816:CTT917818 DDM917816:DDP917818 DNI917816:DNL917818 DXE917816:DXH917818 EHA917816:EHD917818 EQW917816:EQZ917818 FAS917816:FAV917818 FKO917816:FKR917818 FUK917816:FUN917818 GEG917816:GEJ917818 GOC917816:GOF917818 GXY917816:GYB917818 HHU917816:HHX917818 HRQ917816:HRT917818 IBM917816:IBP917818 ILI917816:ILL917818 IVE917816:IVH917818 JFA917816:JFD917818 JOW917816:JOZ917818 JYS917816:JYV917818 KIO917816:KIR917818 KSK917816:KSN917818 LCG917816:LCJ917818 LMC917816:LMF917818 LVY917816:LWB917818 MFU917816:MFX917818 MPQ917816:MPT917818 MZM917816:MZP917818 NJI917816:NJL917818 NTE917816:NTH917818 ODA917816:ODD917818 OMW917816:OMZ917818 OWS917816:OWV917818 PGO917816:PGR917818 PQK917816:PQN917818 QAG917816:QAJ917818 QKC917816:QKF917818 QTY917816:QUB917818 RDU917816:RDX917818 RNQ917816:RNT917818 RXM917816:RXP917818 SHI917816:SHL917818 SRE917816:SRH917818 TBA917816:TBD917818 TKW917816:TKZ917818 TUS917816:TUV917818 UEO917816:UER917818 UOK917816:UON917818 UYG917816:UYJ917818 VIC917816:VIF917818 VRY917816:VSB917818 WBU917816:WBX917818 WLQ917816:WLT917818 WVM917816:WVP917818 E983352:H983354 JA983352:JD983354 SW983352:SZ983354 ACS983352:ACV983354 AMO983352:AMR983354 AWK983352:AWN983354 BGG983352:BGJ983354 BQC983352:BQF983354 BZY983352:CAB983354 CJU983352:CJX983354 CTQ983352:CTT983354 DDM983352:DDP983354 DNI983352:DNL983354 DXE983352:DXH983354 EHA983352:EHD983354 EQW983352:EQZ983354 FAS983352:FAV983354 FKO983352:FKR983354 FUK983352:FUN983354 GEG983352:GEJ983354 GOC983352:GOF983354 GXY983352:GYB983354 HHU983352:HHX983354 HRQ983352:HRT983354 IBM983352:IBP983354 ILI983352:ILL983354 IVE983352:IVH983354 JFA983352:JFD983354 JOW983352:JOZ983354 JYS983352:JYV983354 KIO983352:KIR983354 KSK983352:KSN983354 LCG983352:LCJ983354 LMC983352:LMF983354 LVY983352:LWB983354 MFU983352:MFX983354 MPQ983352:MPT983354 MZM983352:MZP983354 NJI983352:NJL983354 NTE983352:NTH983354 ODA983352:ODD983354 OMW983352:OMZ983354 OWS983352:OWV983354 PGO983352:PGR983354 PQK983352:PQN983354 QAG983352:QAJ983354 QKC983352:QKF983354 QTY983352:QUB983354 RDU983352:RDX983354 RNQ983352:RNT983354 RXM983352:RXP983354 SHI983352:SHL983354 SRE983352:SRH983354 TBA983352:TBD983354 TKW983352:TKZ983354 TUS983352:TUV983354 UEO983352:UER983354 UOK983352:UON983354 UYG983352:UYJ983354 VIC983352:VIF983354 VRY983352:VSB983354 WBU983352:WBX983354 WLQ983352:WLT983354 WVM983352:WVP983354 E66015:H66015 JA66015:JD66015 SW66015:SZ66015 ACS66015:ACV66015 AMO66015:AMR66015 AWK66015:AWN66015 BGG66015:BGJ66015 BQC66015:BQF66015 BZY66015:CAB66015 CJU66015:CJX66015 CTQ66015:CTT66015 DDM66015:DDP66015 DNI66015:DNL66015 DXE66015:DXH66015 EHA66015:EHD66015 EQW66015:EQZ66015 FAS66015:FAV66015 FKO66015:FKR66015 FUK66015:FUN66015 GEG66015:GEJ66015 GOC66015:GOF66015 GXY66015:GYB66015 HHU66015:HHX66015 HRQ66015:HRT66015 IBM66015:IBP66015 ILI66015:ILL66015 IVE66015:IVH66015 JFA66015:JFD66015 JOW66015:JOZ66015 JYS66015:JYV66015 KIO66015:KIR66015 KSK66015:KSN66015 LCG66015:LCJ66015 LMC66015:LMF66015 LVY66015:LWB66015 MFU66015:MFX66015 MPQ66015:MPT66015 MZM66015:MZP66015 NJI66015:NJL66015 NTE66015:NTH66015 ODA66015:ODD66015 OMW66015:OMZ66015 OWS66015:OWV66015 PGO66015:PGR66015 PQK66015:PQN66015 QAG66015:QAJ66015 QKC66015:QKF66015 QTY66015:QUB66015 RDU66015:RDX66015 RNQ66015:RNT66015 RXM66015:RXP66015 SHI66015:SHL66015 SRE66015:SRH66015 TBA66015:TBD66015 TKW66015:TKZ66015 TUS66015:TUV66015 UEO66015:UER66015 UOK66015:UON66015 UYG66015:UYJ66015 VIC66015:VIF66015 VRY66015:VSB66015 WBU66015:WBX66015 WLQ66015:WLT66015 WVM66015:WVP66015 E131551:H131551 JA131551:JD131551 SW131551:SZ131551 ACS131551:ACV131551 AMO131551:AMR131551 AWK131551:AWN131551 BGG131551:BGJ131551 BQC131551:BQF131551 BZY131551:CAB131551 CJU131551:CJX131551 CTQ131551:CTT131551 DDM131551:DDP131551 DNI131551:DNL131551 DXE131551:DXH131551 EHA131551:EHD131551 EQW131551:EQZ131551 FAS131551:FAV131551 FKO131551:FKR131551 FUK131551:FUN131551 GEG131551:GEJ131551 GOC131551:GOF131551 GXY131551:GYB131551 HHU131551:HHX131551 HRQ131551:HRT131551 IBM131551:IBP131551 ILI131551:ILL131551 IVE131551:IVH131551 JFA131551:JFD131551 JOW131551:JOZ131551 JYS131551:JYV131551 KIO131551:KIR131551 KSK131551:KSN131551 LCG131551:LCJ131551 LMC131551:LMF131551 LVY131551:LWB131551 MFU131551:MFX131551 MPQ131551:MPT131551 MZM131551:MZP131551 NJI131551:NJL131551 NTE131551:NTH131551 ODA131551:ODD131551 OMW131551:OMZ131551 OWS131551:OWV131551 PGO131551:PGR131551 PQK131551:PQN131551 QAG131551:QAJ131551 QKC131551:QKF131551 QTY131551:QUB131551 RDU131551:RDX131551 RNQ131551:RNT131551 RXM131551:RXP131551 SHI131551:SHL131551 SRE131551:SRH131551 TBA131551:TBD131551 TKW131551:TKZ131551 TUS131551:TUV131551 UEO131551:UER131551 UOK131551:UON131551 UYG131551:UYJ131551 VIC131551:VIF131551 VRY131551:VSB131551 WBU131551:WBX131551 WLQ131551:WLT131551 WVM131551:WVP131551 E197087:H197087 JA197087:JD197087 SW197087:SZ197087 ACS197087:ACV197087 AMO197087:AMR197087 AWK197087:AWN197087 BGG197087:BGJ197087 BQC197087:BQF197087 BZY197087:CAB197087 CJU197087:CJX197087 CTQ197087:CTT197087 DDM197087:DDP197087 DNI197087:DNL197087 DXE197087:DXH197087 EHA197087:EHD197087 EQW197087:EQZ197087 FAS197087:FAV197087 FKO197087:FKR197087 FUK197087:FUN197087 GEG197087:GEJ197087 GOC197087:GOF197087 GXY197087:GYB197087 HHU197087:HHX197087 HRQ197087:HRT197087 IBM197087:IBP197087 ILI197087:ILL197087 IVE197087:IVH197087 JFA197087:JFD197087 JOW197087:JOZ197087 JYS197087:JYV197087 KIO197087:KIR197087 KSK197087:KSN197087 LCG197087:LCJ197087 LMC197087:LMF197087 LVY197087:LWB197087 MFU197087:MFX197087 MPQ197087:MPT197087 MZM197087:MZP197087 NJI197087:NJL197087 NTE197087:NTH197087 ODA197087:ODD197087 OMW197087:OMZ197087 OWS197087:OWV197087 PGO197087:PGR197087 PQK197087:PQN197087 QAG197087:QAJ197087 QKC197087:QKF197087 QTY197087:QUB197087 RDU197087:RDX197087 RNQ197087:RNT197087 RXM197087:RXP197087 SHI197087:SHL197087 SRE197087:SRH197087 TBA197087:TBD197087 TKW197087:TKZ197087 TUS197087:TUV197087 UEO197087:UER197087 UOK197087:UON197087 UYG197087:UYJ197087 VIC197087:VIF197087 VRY197087:VSB197087 WBU197087:WBX197087 WLQ197087:WLT197087 WVM197087:WVP197087 E262623:H262623 JA262623:JD262623 SW262623:SZ262623 ACS262623:ACV262623 AMO262623:AMR262623 AWK262623:AWN262623 BGG262623:BGJ262623 BQC262623:BQF262623 BZY262623:CAB262623 CJU262623:CJX262623 CTQ262623:CTT262623 DDM262623:DDP262623 DNI262623:DNL262623 DXE262623:DXH262623 EHA262623:EHD262623 EQW262623:EQZ262623 FAS262623:FAV262623 FKO262623:FKR262623 FUK262623:FUN262623 GEG262623:GEJ262623 GOC262623:GOF262623 GXY262623:GYB262623 HHU262623:HHX262623 HRQ262623:HRT262623 IBM262623:IBP262623 ILI262623:ILL262623 IVE262623:IVH262623 JFA262623:JFD262623 JOW262623:JOZ262623 JYS262623:JYV262623 KIO262623:KIR262623 KSK262623:KSN262623 LCG262623:LCJ262623 LMC262623:LMF262623 LVY262623:LWB262623 MFU262623:MFX262623 MPQ262623:MPT262623 MZM262623:MZP262623 NJI262623:NJL262623 NTE262623:NTH262623 ODA262623:ODD262623 OMW262623:OMZ262623 OWS262623:OWV262623 PGO262623:PGR262623 PQK262623:PQN262623 QAG262623:QAJ262623 QKC262623:QKF262623 QTY262623:QUB262623 RDU262623:RDX262623 RNQ262623:RNT262623 RXM262623:RXP262623 SHI262623:SHL262623 SRE262623:SRH262623 TBA262623:TBD262623 TKW262623:TKZ262623 TUS262623:TUV262623 UEO262623:UER262623 UOK262623:UON262623 UYG262623:UYJ262623 VIC262623:VIF262623 VRY262623:VSB262623 WBU262623:WBX262623 WLQ262623:WLT262623 WVM262623:WVP262623 E328159:H328159 JA328159:JD328159 SW328159:SZ328159 ACS328159:ACV328159 AMO328159:AMR328159 AWK328159:AWN328159 BGG328159:BGJ328159 BQC328159:BQF328159 BZY328159:CAB328159 CJU328159:CJX328159 CTQ328159:CTT328159 DDM328159:DDP328159 DNI328159:DNL328159 DXE328159:DXH328159 EHA328159:EHD328159 EQW328159:EQZ328159 FAS328159:FAV328159 FKO328159:FKR328159 FUK328159:FUN328159 GEG328159:GEJ328159 GOC328159:GOF328159 GXY328159:GYB328159 HHU328159:HHX328159 HRQ328159:HRT328159 IBM328159:IBP328159 ILI328159:ILL328159 IVE328159:IVH328159 JFA328159:JFD328159 JOW328159:JOZ328159 JYS328159:JYV328159 KIO328159:KIR328159 KSK328159:KSN328159 LCG328159:LCJ328159 LMC328159:LMF328159 LVY328159:LWB328159 MFU328159:MFX328159 MPQ328159:MPT328159 MZM328159:MZP328159 NJI328159:NJL328159 NTE328159:NTH328159 ODA328159:ODD328159 OMW328159:OMZ328159 OWS328159:OWV328159 PGO328159:PGR328159 PQK328159:PQN328159 QAG328159:QAJ328159 QKC328159:QKF328159 QTY328159:QUB328159 RDU328159:RDX328159 RNQ328159:RNT328159 RXM328159:RXP328159 SHI328159:SHL328159 SRE328159:SRH328159 TBA328159:TBD328159 TKW328159:TKZ328159 TUS328159:TUV328159 UEO328159:UER328159 UOK328159:UON328159 UYG328159:UYJ328159 VIC328159:VIF328159 VRY328159:VSB328159 WBU328159:WBX328159 WLQ328159:WLT328159 WVM328159:WVP328159 E393695:H393695 JA393695:JD393695 SW393695:SZ393695 ACS393695:ACV393695 AMO393695:AMR393695 AWK393695:AWN393695 BGG393695:BGJ393695 BQC393695:BQF393695 BZY393695:CAB393695 CJU393695:CJX393695 CTQ393695:CTT393695 DDM393695:DDP393695 DNI393695:DNL393695 DXE393695:DXH393695 EHA393695:EHD393695 EQW393695:EQZ393695 FAS393695:FAV393695 FKO393695:FKR393695 FUK393695:FUN393695 GEG393695:GEJ393695 GOC393695:GOF393695 GXY393695:GYB393695 HHU393695:HHX393695 HRQ393695:HRT393695 IBM393695:IBP393695 ILI393695:ILL393695 IVE393695:IVH393695 JFA393695:JFD393695 JOW393695:JOZ393695 JYS393695:JYV393695 KIO393695:KIR393695 KSK393695:KSN393695 LCG393695:LCJ393695 LMC393695:LMF393695 LVY393695:LWB393695 MFU393695:MFX393695 MPQ393695:MPT393695 MZM393695:MZP393695 NJI393695:NJL393695 NTE393695:NTH393695 ODA393695:ODD393695 OMW393695:OMZ393695 OWS393695:OWV393695 PGO393695:PGR393695 PQK393695:PQN393695 QAG393695:QAJ393695 QKC393695:QKF393695 QTY393695:QUB393695 RDU393695:RDX393695 RNQ393695:RNT393695 RXM393695:RXP393695 SHI393695:SHL393695 SRE393695:SRH393695 TBA393695:TBD393695 TKW393695:TKZ393695 TUS393695:TUV393695 UEO393695:UER393695 UOK393695:UON393695 UYG393695:UYJ393695 VIC393695:VIF393695 VRY393695:VSB393695 WBU393695:WBX393695 WLQ393695:WLT393695 WVM393695:WVP393695 E459231:H459231 JA459231:JD459231 SW459231:SZ459231 ACS459231:ACV459231 AMO459231:AMR459231 AWK459231:AWN459231 BGG459231:BGJ459231 BQC459231:BQF459231 BZY459231:CAB459231 CJU459231:CJX459231 CTQ459231:CTT459231 DDM459231:DDP459231 DNI459231:DNL459231 DXE459231:DXH459231 EHA459231:EHD459231 EQW459231:EQZ459231 FAS459231:FAV459231 FKO459231:FKR459231 FUK459231:FUN459231 GEG459231:GEJ459231 GOC459231:GOF459231 GXY459231:GYB459231 HHU459231:HHX459231 HRQ459231:HRT459231 IBM459231:IBP459231 ILI459231:ILL459231 IVE459231:IVH459231 JFA459231:JFD459231 JOW459231:JOZ459231 JYS459231:JYV459231 KIO459231:KIR459231 KSK459231:KSN459231 LCG459231:LCJ459231 LMC459231:LMF459231 LVY459231:LWB459231 MFU459231:MFX459231 MPQ459231:MPT459231 MZM459231:MZP459231 NJI459231:NJL459231 NTE459231:NTH459231 ODA459231:ODD459231 OMW459231:OMZ459231 OWS459231:OWV459231 PGO459231:PGR459231 PQK459231:PQN459231 QAG459231:QAJ459231 QKC459231:QKF459231 QTY459231:QUB459231 RDU459231:RDX459231 RNQ459231:RNT459231 RXM459231:RXP459231 SHI459231:SHL459231 SRE459231:SRH459231 TBA459231:TBD459231 TKW459231:TKZ459231 TUS459231:TUV459231 UEO459231:UER459231 UOK459231:UON459231 UYG459231:UYJ459231 VIC459231:VIF459231 VRY459231:VSB459231 WBU459231:WBX459231 WLQ459231:WLT459231 WVM459231:WVP459231 E524767:H524767 JA524767:JD524767 SW524767:SZ524767 ACS524767:ACV524767 AMO524767:AMR524767 AWK524767:AWN524767 BGG524767:BGJ524767 BQC524767:BQF524767 BZY524767:CAB524767 CJU524767:CJX524767 CTQ524767:CTT524767 DDM524767:DDP524767 DNI524767:DNL524767 DXE524767:DXH524767 EHA524767:EHD524767 EQW524767:EQZ524767 FAS524767:FAV524767 FKO524767:FKR524767 FUK524767:FUN524767 GEG524767:GEJ524767 GOC524767:GOF524767 GXY524767:GYB524767 HHU524767:HHX524767 HRQ524767:HRT524767 IBM524767:IBP524767 ILI524767:ILL524767 IVE524767:IVH524767 JFA524767:JFD524767 JOW524767:JOZ524767 JYS524767:JYV524767 KIO524767:KIR524767 KSK524767:KSN524767 LCG524767:LCJ524767 LMC524767:LMF524767 LVY524767:LWB524767 MFU524767:MFX524767 MPQ524767:MPT524767 MZM524767:MZP524767 NJI524767:NJL524767 NTE524767:NTH524767 ODA524767:ODD524767 OMW524767:OMZ524767 OWS524767:OWV524767 PGO524767:PGR524767 PQK524767:PQN524767 QAG524767:QAJ524767 QKC524767:QKF524767 QTY524767:QUB524767 RDU524767:RDX524767 RNQ524767:RNT524767 RXM524767:RXP524767 SHI524767:SHL524767 SRE524767:SRH524767 TBA524767:TBD524767 TKW524767:TKZ524767 TUS524767:TUV524767 UEO524767:UER524767 UOK524767:UON524767 UYG524767:UYJ524767 VIC524767:VIF524767 VRY524767:VSB524767 WBU524767:WBX524767 WLQ524767:WLT524767 WVM524767:WVP524767 E590303:H590303 JA590303:JD590303 SW590303:SZ590303 ACS590303:ACV590303 AMO590303:AMR590303 AWK590303:AWN590303 BGG590303:BGJ590303 BQC590303:BQF590303 BZY590303:CAB590303 CJU590303:CJX590303 CTQ590303:CTT590303 DDM590303:DDP590303 DNI590303:DNL590303 DXE590303:DXH590303 EHA590303:EHD590303 EQW590303:EQZ590303 FAS590303:FAV590303 FKO590303:FKR590303 FUK590303:FUN590303 GEG590303:GEJ590303 GOC590303:GOF590303 GXY590303:GYB590303 HHU590303:HHX590303 HRQ590303:HRT590303 IBM590303:IBP590303 ILI590303:ILL590303 IVE590303:IVH590303 JFA590303:JFD590303 JOW590303:JOZ590303 JYS590303:JYV590303 KIO590303:KIR590303 KSK590303:KSN590303 LCG590303:LCJ590303 LMC590303:LMF590303 LVY590303:LWB590303 MFU590303:MFX590303 MPQ590303:MPT590303 MZM590303:MZP590303 NJI590303:NJL590303 NTE590303:NTH590303 ODA590303:ODD590303 OMW590303:OMZ590303 OWS590303:OWV590303 PGO590303:PGR590303 PQK590303:PQN590303 QAG590303:QAJ590303 QKC590303:QKF590303 QTY590303:QUB590303 RDU590303:RDX590303 RNQ590303:RNT590303 RXM590303:RXP590303 SHI590303:SHL590303 SRE590303:SRH590303 TBA590303:TBD590303 TKW590303:TKZ590303 TUS590303:TUV590303 UEO590303:UER590303 UOK590303:UON590303 UYG590303:UYJ590303 VIC590303:VIF590303 VRY590303:VSB590303 WBU590303:WBX590303 WLQ590303:WLT590303 WVM590303:WVP590303 E655839:H655839 JA655839:JD655839 SW655839:SZ655839 ACS655839:ACV655839 AMO655839:AMR655839 AWK655839:AWN655839 BGG655839:BGJ655839 BQC655839:BQF655839 BZY655839:CAB655839 CJU655839:CJX655839 CTQ655839:CTT655839 DDM655839:DDP655839 DNI655839:DNL655839 DXE655839:DXH655839 EHA655839:EHD655839 EQW655839:EQZ655839 FAS655839:FAV655839 FKO655839:FKR655839 FUK655839:FUN655839 GEG655839:GEJ655839 GOC655839:GOF655839 GXY655839:GYB655839 HHU655839:HHX655839 HRQ655839:HRT655839 IBM655839:IBP655839 ILI655839:ILL655839 IVE655839:IVH655839 JFA655839:JFD655839 JOW655839:JOZ655839 JYS655839:JYV655839 KIO655839:KIR655839 KSK655839:KSN655839 LCG655839:LCJ655839 LMC655839:LMF655839 LVY655839:LWB655839 MFU655839:MFX655839 MPQ655839:MPT655839 MZM655839:MZP655839 NJI655839:NJL655839 NTE655839:NTH655839 ODA655839:ODD655839 OMW655839:OMZ655839 OWS655839:OWV655839 PGO655839:PGR655839 PQK655839:PQN655839 QAG655839:QAJ655839 QKC655839:QKF655839 QTY655839:QUB655839 RDU655839:RDX655839 RNQ655839:RNT655839 RXM655839:RXP655839 SHI655839:SHL655839 SRE655839:SRH655839 TBA655839:TBD655839 TKW655839:TKZ655839 TUS655839:TUV655839 UEO655839:UER655839 UOK655839:UON655839 UYG655839:UYJ655839 VIC655839:VIF655839 VRY655839:VSB655839 WBU655839:WBX655839 WLQ655839:WLT655839 WVM655839:WVP655839 E721375:H721375 JA721375:JD721375 SW721375:SZ721375 ACS721375:ACV721375 AMO721375:AMR721375 AWK721375:AWN721375 BGG721375:BGJ721375 BQC721375:BQF721375 BZY721375:CAB721375 CJU721375:CJX721375 CTQ721375:CTT721375 DDM721375:DDP721375 DNI721375:DNL721375 DXE721375:DXH721375 EHA721375:EHD721375 EQW721375:EQZ721375 FAS721375:FAV721375 FKO721375:FKR721375 FUK721375:FUN721375 GEG721375:GEJ721375 GOC721375:GOF721375 GXY721375:GYB721375 HHU721375:HHX721375 HRQ721375:HRT721375 IBM721375:IBP721375 ILI721375:ILL721375 IVE721375:IVH721375 JFA721375:JFD721375 JOW721375:JOZ721375 JYS721375:JYV721375 KIO721375:KIR721375 KSK721375:KSN721375 LCG721375:LCJ721375 LMC721375:LMF721375 LVY721375:LWB721375 MFU721375:MFX721375 MPQ721375:MPT721375 MZM721375:MZP721375 NJI721375:NJL721375 NTE721375:NTH721375 ODA721375:ODD721375 OMW721375:OMZ721375 OWS721375:OWV721375 PGO721375:PGR721375 PQK721375:PQN721375 QAG721375:QAJ721375 QKC721375:QKF721375 QTY721375:QUB721375 RDU721375:RDX721375 RNQ721375:RNT721375 RXM721375:RXP721375 SHI721375:SHL721375 SRE721375:SRH721375 TBA721375:TBD721375 TKW721375:TKZ721375 TUS721375:TUV721375 UEO721375:UER721375 UOK721375:UON721375 UYG721375:UYJ721375 VIC721375:VIF721375 VRY721375:VSB721375 WBU721375:WBX721375 WLQ721375:WLT721375 WVM721375:WVP721375 E786911:H786911 JA786911:JD786911 SW786911:SZ786911 ACS786911:ACV786911 AMO786911:AMR786911 AWK786911:AWN786911 BGG786911:BGJ786911 BQC786911:BQF786911 BZY786911:CAB786911 CJU786911:CJX786911 CTQ786911:CTT786911 DDM786911:DDP786911 DNI786911:DNL786911 DXE786911:DXH786911 EHA786911:EHD786911 EQW786911:EQZ786911 FAS786911:FAV786911 FKO786911:FKR786911 FUK786911:FUN786911 GEG786911:GEJ786911 GOC786911:GOF786911 GXY786911:GYB786911 HHU786911:HHX786911 HRQ786911:HRT786911 IBM786911:IBP786911 ILI786911:ILL786911 IVE786911:IVH786911 JFA786911:JFD786911 JOW786911:JOZ786911 JYS786911:JYV786911 KIO786911:KIR786911 KSK786911:KSN786911 LCG786911:LCJ786911 LMC786911:LMF786911 LVY786911:LWB786911 MFU786911:MFX786911 MPQ786911:MPT786911 MZM786911:MZP786911 NJI786911:NJL786911 NTE786911:NTH786911 ODA786911:ODD786911 OMW786911:OMZ786911 OWS786911:OWV786911 PGO786911:PGR786911 PQK786911:PQN786911 QAG786911:QAJ786911 QKC786911:QKF786911 QTY786911:QUB786911 RDU786911:RDX786911 RNQ786911:RNT786911 RXM786911:RXP786911 SHI786911:SHL786911 SRE786911:SRH786911 TBA786911:TBD786911 TKW786911:TKZ786911 TUS786911:TUV786911 UEO786911:UER786911 UOK786911:UON786911 UYG786911:UYJ786911 VIC786911:VIF786911 VRY786911:VSB786911 WBU786911:WBX786911 WLQ786911:WLT786911 WVM786911:WVP786911 E852447:H852447 JA852447:JD852447 SW852447:SZ852447 ACS852447:ACV852447 AMO852447:AMR852447 AWK852447:AWN852447 BGG852447:BGJ852447 BQC852447:BQF852447 BZY852447:CAB852447 CJU852447:CJX852447 CTQ852447:CTT852447 DDM852447:DDP852447 DNI852447:DNL852447 DXE852447:DXH852447 EHA852447:EHD852447 EQW852447:EQZ852447 FAS852447:FAV852447 FKO852447:FKR852447 FUK852447:FUN852447 GEG852447:GEJ852447 GOC852447:GOF852447 GXY852447:GYB852447 HHU852447:HHX852447 HRQ852447:HRT852447 IBM852447:IBP852447 ILI852447:ILL852447 IVE852447:IVH852447 JFA852447:JFD852447 JOW852447:JOZ852447 JYS852447:JYV852447 KIO852447:KIR852447 KSK852447:KSN852447 LCG852447:LCJ852447 LMC852447:LMF852447 LVY852447:LWB852447 MFU852447:MFX852447 MPQ852447:MPT852447 MZM852447:MZP852447 NJI852447:NJL852447 NTE852447:NTH852447 ODA852447:ODD852447 OMW852447:OMZ852447 OWS852447:OWV852447 PGO852447:PGR852447 PQK852447:PQN852447 QAG852447:QAJ852447 QKC852447:QKF852447 QTY852447:QUB852447 RDU852447:RDX852447 RNQ852447:RNT852447 RXM852447:RXP852447 SHI852447:SHL852447 SRE852447:SRH852447 TBA852447:TBD852447 TKW852447:TKZ852447 TUS852447:TUV852447 UEO852447:UER852447 UOK852447:UON852447 UYG852447:UYJ852447 VIC852447:VIF852447 VRY852447:VSB852447 WBU852447:WBX852447 WLQ852447:WLT852447 WVM852447:WVP852447 E917983:H917983 JA917983:JD917983 SW917983:SZ917983 ACS917983:ACV917983 AMO917983:AMR917983 AWK917983:AWN917983 BGG917983:BGJ917983 BQC917983:BQF917983 BZY917983:CAB917983 CJU917983:CJX917983 CTQ917983:CTT917983 DDM917983:DDP917983 DNI917983:DNL917983 DXE917983:DXH917983 EHA917983:EHD917983 EQW917983:EQZ917983 FAS917983:FAV917983 FKO917983:FKR917983 FUK917983:FUN917983 GEG917983:GEJ917983 GOC917983:GOF917983 GXY917983:GYB917983 HHU917983:HHX917983 HRQ917983:HRT917983 IBM917983:IBP917983 ILI917983:ILL917983 IVE917983:IVH917983 JFA917983:JFD917983 JOW917983:JOZ917983 JYS917983:JYV917983 KIO917983:KIR917983 KSK917983:KSN917983 LCG917983:LCJ917983 LMC917983:LMF917983 LVY917983:LWB917983 MFU917983:MFX917983 MPQ917983:MPT917983 MZM917983:MZP917983 NJI917983:NJL917983 NTE917983:NTH917983 ODA917983:ODD917983 OMW917983:OMZ917983 OWS917983:OWV917983 PGO917983:PGR917983 PQK917983:PQN917983 QAG917983:QAJ917983 QKC917983:QKF917983 QTY917983:QUB917983 RDU917983:RDX917983 RNQ917983:RNT917983 RXM917983:RXP917983 SHI917983:SHL917983 SRE917983:SRH917983 TBA917983:TBD917983 TKW917983:TKZ917983 TUS917983:TUV917983 UEO917983:UER917983 UOK917983:UON917983 UYG917983:UYJ917983 VIC917983:VIF917983 VRY917983:VSB917983 WBU917983:WBX917983 WLQ917983:WLT917983 WVM917983:WVP917983 E983519:H983519 JA983519:JD983519 SW983519:SZ983519 ACS983519:ACV983519 AMO983519:AMR983519 AWK983519:AWN983519 BGG983519:BGJ983519 BQC983519:BQF983519 BZY983519:CAB983519 CJU983519:CJX983519 CTQ983519:CTT983519 DDM983519:DDP983519 DNI983519:DNL983519 DXE983519:DXH983519 EHA983519:EHD983519 EQW983519:EQZ983519 FAS983519:FAV983519 FKO983519:FKR983519 FUK983519:FUN983519 GEG983519:GEJ983519 GOC983519:GOF983519 GXY983519:GYB983519 HHU983519:HHX983519 HRQ983519:HRT983519 IBM983519:IBP983519 ILI983519:ILL983519 IVE983519:IVH983519 JFA983519:JFD983519 JOW983519:JOZ983519 JYS983519:JYV983519 KIO983519:KIR983519 KSK983519:KSN983519 LCG983519:LCJ983519 LMC983519:LMF983519 LVY983519:LWB983519 MFU983519:MFX983519 MPQ983519:MPT983519 MZM983519:MZP983519 NJI983519:NJL983519 NTE983519:NTH983519 ODA983519:ODD983519 OMW983519:OMZ983519 OWS983519:OWV983519 PGO983519:PGR983519 PQK983519:PQN983519 QAG983519:QAJ983519 QKC983519:QKF983519 QTY983519:QUB983519 RDU983519:RDX983519 RNQ983519:RNT983519 RXM983519:RXP983519 SHI983519:SHL983519 SRE983519:SRH983519 TBA983519:TBD983519 TKW983519:TKZ983519 TUS983519:TUV983519 UEO983519:UER983519 UOK983519:UON983519 UYG983519:UYJ983519 VIC983519:VIF983519 VRY983519:VSB983519 WBU983519:WBX983519 WLQ983519:WLT983519 WVM983519:WVP983519 E66053:H66055 JA66053:JD66055 SW66053:SZ66055 ACS66053:ACV66055 AMO66053:AMR66055 AWK66053:AWN66055 BGG66053:BGJ66055 BQC66053:BQF66055 BZY66053:CAB66055 CJU66053:CJX66055 CTQ66053:CTT66055 DDM66053:DDP66055 DNI66053:DNL66055 DXE66053:DXH66055 EHA66053:EHD66055 EQW66053:EQZ66055 FAS66053:FAV66055 FKO66053:FKR66055 FUK66053:FUN66055 GEG66053:GEJ66055 GOC66053:GOF66055 GXY66053:GYB66055 HHU66053:HHX66055 HRQ66053:HRT66055 IBM66053:IBP66055 ILI66053:ILL66055 IVE66053:IVH66055 JFA66053:JFD66055 JOW66053:JOZ66055 JYS66053:JYV66055 KIO66053:KIR66055 KSK66053:KSN66055 LCG66053:LCJ66055 LMC66053:LMF66055 LVY66053:LWB66055 MFU66053:MFX66055 MPQ66053:MPT66055 MZM66053:MZP66055 NJI66053:NJL66055 NTE66053:NTH66055 ODA66053:ODD66055 OMW66053:OMZ66055 OWS66053:OWV66055 PGO66053:PGR66055 PQK66053:PQN66055 QAG66053:QAJ66055 QKC66053:QKF66055 QTY66053:QUB66055 RDU66053:RDX66055 RNQ66053:RNT66055 RXM66053:RXP66055 SHI66053:SHL66055 SRE66053:SRH66055 TBA66053:TBD66055 TKW66053:TKZ66055 TUS66053:TUV66055 UEO66053:UER66055 UOK66053:UON66055 UYG66053:UYJ66055 VIC66053:VIF66055 VRY66053:VSB66055 WBU66053:WBX66055 WLQ66053:WLT66055 WVM66053:WVP66055 E131589:H131591 JA131589:JD131591 SW131589:SZ131591 ACS131589:ACV131591 AMO131589:AMR131591 AWK131589:AWN131591 BGG131589:BGJ131591 BQC131589:BQF131591 BZY131589:CAB131591 CJU131589:CJX131591 CTQ131589:CTT131591 DDM131589:DDP131591 DNI131589:DNL131591 DXE131589:DXH131591 EHA131589:EHD131591 EQW131589:EQZ131591 FAS131589:FAV131591 FKO131589:FKR131591 FUK131589:FUN131591 GEG131589:GEJ131591 GOC131589:GOF131591 GXY131589:GYB131591 HHU131589:HHX131591 HRQ131589:HRT131591 IBM131589:IBP131591 ILI131589:ILL131591 IVE131589:IVH131591 JFA131589:JFD131591 JOW131589:JOZ131591 JYS131589:JYV131591 KIO131589:KIR131591 KSK131589:KSN131591 LCG131589:LCJ131591 LMC131589:LMF131591 LVY131589:LWB131591 MFU131589:MFX131591 MPQ131589:MPT131591 MZM131589:MZP131591 NJI131589:NJL131591 NTE131589:NTH131591 ODA131589:ODD131591 OMW131589:OMZ131591 OWS131589:OWV131591 PGO131589:PGR131591 PQK131589:PQN131591 QAG131589:QAJ131591 QKC131589:QKF131591 QTY131589:QUB131591 RDU131589:RDX131591 RNQ131589:RNT131591 RXM131589:RXP131591 SHI131589:SHL131591 SRE131589:SRH131591 TBA131589:TBD131591 TKW131589:TKZ131591 TUS131589:TUV131591 UEO131589:UER131591 UOK131589:UON131591 UYG131589:UYJ131591 VIC131589:VIF131591 VRY131589:VSB131591 WBU131589:WBX131591 WLQ131589:WLT131591 WVM131589:WVP131591 E197125:H197127 JA197125:JD197127 SW197125:SZ197127 ACS197125:ACV197127 AMO197125:AMR197127 AWK197125:AWN197127 BGG197125:BGJ197127 BQC197125:BQF197127 BZY197125:CAB197127 CJU197125:CJX197127 CTQ197125:CTT197127 DDM197125:DDP197127 DNI197125:DNL197127 DXE197125:DXH197127 EHA197125:EHD197127 EQW197125:EQZ197127 FAS197125:FAV197127 FKO197125:FKR197127 FUK197125:FUN197127 GEG197125:GEJ197127 GOC197125:GOF197127 GXY197125:GYB197127 HHU197125:HHX197127 HRQ197125:HRT197127 IBM197125:IBP197127 ILI197125:ILL197127 IVE197125:IVH197127 JFA197125:JFD197127 JOW197125:JOZ197127 JYS197125:JYV197127 KIO197125:KIR197127 KSK197125:KSN197127 LCG197125:LCJ197127 LMC197125:LMF197127 LVY197125:LWB197127 MFU197125:MFX197127 MPQ197125:MPT197127 MZM197125:MZP197127 NJI197125:NJL197127 NTE197125:NTH197127 ODA197125:ODD197127 OMW197125:OMZ197127 OWS197125:OWV197127 PGO197125:PGR197127 PQK197125:PQN197127 QAG197125:QAJ197127 QKC197125:QKF197127 QTY197125:QUB197127 RDU197125:RDX197127 RNQ197125:RNT197127 RXM197125:RXP197127 SHI197125:SHL197127 SRE197125:SRH197127 TBA197125:TBD197127 TKW197125:TKZ197127 TUS197125:TUV197127 UEO197125:UER197127 UOK197125:UON197127 UYG197125:UYJ197127 VIC197125:VIF197127 VRY197125:VSB197127 WBU197125:WBX197127 WLQ197125:WLT197127 WVM197125:WVP197127 E262661:H262663 JA262661:JD262663 SW262661:SZ262663 ACS262661:ACV262663 AMO262661:AMR262663 AWK262661:AWN262663 BGG262661:BGJ262663 BQC262661:BQF262663 BZY262661:CAB262663 CJU262661:CJX262663 CTQ262661:CTT262663 DDM262661:DDP262663 DNI262661:DNL262663 DXE262661:DXH262663 EHA262661:EHD262663 EQW262661:EQZ262663 FAS262661:FAV262663 FKO262661:FKR262663 FUK262661:FUN262663 GEG262661:GEJ262663 GOC262661:GOF262663 GXY262661:GYB262663 HHU262661:HHX262663 HRQ262661:HRT262663 IBM262661:IBP262663 ILI262661:ILL262663 IVE262661:IVH262663 JFA262661:JFD262663 JOW262661:JOZ262663 JYS262661:JYV262663 KIO262661:KIR262663 KSK262661:KSN262663 LCG262661:LCJ262663 LMC262661:LMF262663 LVY262661:LWB262663 MFU262661:MFX262663 MPQ262661:MPT262663 MZM262661:MZP262663 NJI262661:NJL262663 NTE262661:NTH262663 ODA262661:ODD262663 OMW262661:OMZ262663 OWS262661:OWV262663 PGO262661:PGR262663 PQK262661:PQN262663 QAG262661:QAJ262663 QKC262661:QKF262663 QTY262661:QUB262663 RDU262661:RDX262663 RNQ262661:RNT262663 RXM262661:RXP262663 SHI262661:SHL262663 SRE262661:SRH262663 TBA262661:TBD262663 TKW262661:TKZ262663 TUS262661:TUV262663 UEO262661:UER262663 UOK262661:UON262663 UYG262661:UYJ262663 VIC262661:VIF262663 VRY262661:VSB262663 WBU262661:WBX262663 WLQ262661:WLT262663 WVM262661:WVP262663 E328197:H328199 JA328197:JD328199 SW328197:SZ328199 ACS328197:ACV328199 AMO328197:AMR328199 AWK328197:AWN328199 BGG328197:BGJ328199 BQC328197:BQF328199 BZY328197:CAB328199 CJU328197:CJX328199 CTQ328197:CTT328199 DDM328197:DDP328199 DNI328197:DNL328199 DXE328197:DXH328199 EHA328197:EHD328199 EQW328197:EQZ328199 FAS328197:FAV328199 FKO328197:FKR328199 FUK328197:FUN328199 GEG328197:GEJ328199 GOC328197:GOF328199 GXY328197:GYB328199 HHU328197:HHX328199 HRQ328197:HRT328199 IBM328197:IBP328199 ILI328197:ILL328199 IVE328197:IVH328199 JFA328197:JFD328199 JOW328197:JOZ328199 JYS328197:JYV328199 KIO328197:KIR328199 KSK328197:KSN328199 LCG328197:LCJ328199 LMC328197:LMF328199 LVY328197:LWB328199 MFU328197:MFX328199 MPQ328197:MPT328199 MZM328197:MZP328199 NJI328197:NJL328199 NTE328197:NTH328199 ODA328197:ODD328199 OMW328197:OMZ328199 OWS328197:OWV328199 PGO328197:PGR328199 PQK328197:PQN328199 QAG328197:QAJ328199 QKC328197:QKF328199 QTY328197:QUB328199 RDU328197:RDX328199 RNQ328197:RNT328199 RXM328197:RXP328199 SHI328197:SHL328199 SRE328197:SRH328199 TBA328197:TBD328199 TKW328197:TKZ328199 TUS328197:TUV328199 UEO328197:UER328199 UOK328197:UON328199 UYG328197:UYJ328199 VIC328197:VIF328199 VRY328197:VSB328199 WBU328197:WBX328199 WLQ328197:WLT328199 WVM328197:WVP328199 E393733:H393735 JA393733:JD393735 SW393733:SZ393735 ACS393733:ACV393735 AMO393733:AMR393735 AWK393733:AWN393735 BGG393733:BGJ393735 BQC393733:BQF393735 BZY393733:CAB393735 CJU393733:CJX393735 CTQ393733:CTT393735 DDM393733:DDP393735 DNI393733:DNL393735 DXE393733:DXH393735 EHA393733:EHD393735 EQW393733:EQZ393735 FAS393733:FAV393735 FKO393733:FKR393735 FUK393733:FUN393735 GEG393733:GEJ393735 GOC393733:GOF393735 GXY393733:GYB393735 HHU393733:HHX393735 HRQ393733:HRT393735 IBM393733:IBP393735 ILI393733:ILL393735 IVE393733:IVH393735 JFA393733:JFD393735 JOW393733:JOZ393735 JYS393733:JYV393735 KIO393733:KIR393735 KSK393733:KSN393735 LCG393733:LCJ393735 LMC393733:LMF393735 LVY393733:LWB393735 MFU393733:MFX393735 MPQ393733:MPT393735 MZM393733:MZP393735 NJI393733:NJL393735 NTE393733:NTH393735 ODA393733:ODD393735 OMW393733:OMZ393735 OWS393733:OWV393735 PGO393733:PGR393735 PQK393733:PQN393735 QAG393733:QAJ393735 QKC393733:QKF393735 QTY393733:QUB393735 RDU393733:RDX393735 RNQ393733:RNT393735 RXM393733:RXP393735 SHI393733:SHL393735 SRE393733:SRH393735 TBA393733:TBD393735 TKW393733:TKZ393735 TUS393733:TUV393735 UEO393733:UER393735 UOK393733:UON393735 UYG393733:UYJ393735 VIC393733:VIF393735 VRY393733:VSB393735 WBU393733:WBX393735 WLQ393733:WLT393735 WVM393733:WVP393735 E459269:H459271 JA459269:JD459271 SW459269:SZ459271 ACS459269:ACV459271 AMO459269:AMR459271 AWK459269:AWN459271 BGG459269:BGJ459271 BQC459269:BQF459271 BZY459269:CAB459271 CJU459269:CJX459271 CTQ459269:CTT459271 DDM459269:DDP459271 DNI459269:DNL459271 DXE459269:DXH459271 EHA459269:EHD459271 EQW459269:EQZ459271 FAS459269:FAV459271 FKO459269:FKR459271 FUK459269:FUN459271 GEG459269:GEJ459271 GOC459269:GOF459271 GXY459269:GYB459271 HHU459269:HHX459271 HRQ459269:HRT459271 IBM459269:IBP459271 ILI459269:ILL459271 IVE459269:IVH459271 JFA459269:JFD459271 JOW459269:JOZ459271 JYS459269:JYV459271 KIO459269:KIR459271 KSK459269:KSN459271 LCG459269:LCJ459271 LMC459269:LMF459271 LVY459269:LWB459271 MFU459269:MFX459271 MPQ459269:MPT459271 MZM459269:MZP459271 NJI459269:NJL459271 NTE459269:NTH459271 ODA459269:ODD459271 OMW459269:OMZ459271 OWS459269:OWV459271 PGO459269:PGR459271 PQK459269:PQN459271 QAG459269:QAJ459271 QKC459269:QKF459271 QTY459269:QUB459271 RDU459269:RDX459271 RNQ459269:RNT459271 RXM459269:RXP459271 SHI459269:SHL459271 SRE459269:SRH459271 TBA459269:TBD459271 TKW459269:TKZ459271 TUS459269:TUV459271 UEO459269:UER459271 UOK459269:UON459271 UYG459269:UYJ459271 VIC459269:VIF459271 VRY459269:VSB459271 WBU459269:WBX459271 WLQ459269:WLT459271 WVM459269:WVP459271 E524805:H524807 JA524805:JD524807 SW524805:SZ524807 ACS524805:ACV524807 AMO524805:AMR524807 AWK524805:AWN524807 BGG524805:BGJ524807 BQC524805:BQF524807 BZY524805:CAB524807 CJU524805:CJX524807 CTQ524805:CTT524807 DDM524805:DDP524807 DNI524805:DNL524807 DXE524805:DXH524807 EHA524805:EHD524807 EQW524805:EQZ524807 FAS524805:FAV524807 FKO524805:FKR524807 FUK524805:FUN524807 GEG524805:GEJ524807 GOC524805:GOF524807 GXY524805:GYB524807 HHU524805:HHX524807 HRQ524805:HRT524807 IBM524805:IBP524807 ILI524805:ILL524807 IVE524805:IVH524807 JFA524805:JFD524807 JOW524805:JOZ524807 JYS524805:JYV524807 KIO524805:KIR524807 KSK524805:KSN524807 LCG524805:LCJ524807 LMC524805:LMF524807 LVY524805:LWB524807 MFU524805:MFX524807 MPQ524805:MPT524807 MZM524805:MZP524807 NJI524805:NJL524807 NTE524805:NTH524807 ODA524805:ODD524807 OMW524805:OMZ524807 OWS524805:OWV524807 PGO524805:PGR524807 PQK524805:PQN524807 QAG524805:QAJ524807 QKC524805:QKF524807 QTY524805:QUB524807 RDU524805:RDX524807 RNQ524805:RNT524807 RXM524805:RXP524807 SHI524805:SHL524807 SRE524805:SRH524807 TBA524805:TBD524807 TKW524805:TKZ524807 TUS524805:TUV524807 UEO524805:UER524807 UOK524805:UON524807 UYG524805:UYJ524807 VIC524805:VIF524807 VRY524805:VSB524807 WBU524805:WBX524807 WLQ524805:WLT524807 WVM524805:WVP524807 E590341:H590343 JA590341:JD590343 SW590341:SZ590343 ACS590341:ACV590343 AMO590341:AMR590343 AWK590341:AWN590343 BGG590341:BGJ590343 BQC590341:BQF590343 BZY590341:CAB590343 CJU590341:CJX590343 CTQ590341:CTT590343 DDM590341:DDP590343 DNI590341:DNL590343 DXE590341:DXH590343 EHA590341:EHD590343 EQW590341:EQZ590343 FAS590341:FAV590343 FKO590341:FKR590343 FUK590341:FUN590343 GEG590341:GEJ590343 GOC590341:GOF590343 GXY590341:GYB590343 HHU590341:HHX590343 HRQ590341:HRT590343 IBM590341:IBP590343 ILI590341:ILL590343 IVE590341:IVH590343 JFA590341:JFD590343 JOW590341:JOZ590343 JYS590341:JYV590343 KIO590341:KIR590343 KSK590341:KSN590343 LCG590341:LCJ590343 LMC590341:LMF590343 LVY590341:LWB590343 MFU590341:MFX590343 MPQ590341:MPT590343 MZM590341:MZP590343 NJI590341:NJL590343 NTE590341:NTH590343 ODA590341:ODD590343 OMW590341:OMZ590343 OWS590341:OWV590343 PGO590341:PGR590343 PQK590341:PQN590343 QAG590341:QAJ590343 QKC590341:QKF590343 QTY590341:QUB590343 RDU590341:RDX590343 RNQ590341:RNT590343 RXM590341:RXP590343 SHI590341:SHL590343 SRE590341:SRH590343 TBA590341:TBD590343 TKW590341:TKZ590343 TUS590341:TUV590343 UEO590341:UER590343 UOK590341:UON590343 UYG590341:UYJ590343 VIC590341:VIF590343 VRY590341:VSB590343 WBU590341:WBX590343 WLQ590341:WLT590343 WVM590341:WVP590343 E655877:H655879 JA655877:JD655879 SW655877:SZ655879 ACS655877:ACV655879 AMO655877:AMR655879 AWK655877:AWN655879 BGG655877:BGJ655879 BQC655877:BQF655879 BZY655877:CAB655879 CJU655877:CJX655879 CTQ655877:CTT655879 DDM655877:DDP655879 DNI655877:DNL655879 DXE655877:DXH655879 EHA655877:EHD655879 EQW655877:EQZ655879 FAS655877:FAV655879 FKO655877:FKR655879 FUK655877:FUN655879 GEG655877:GEJ655879 GOC655877:GOF655879 GXY655877:GYB655879 HHU655877:HHX655879 HRQ655877:HRT655879 IBM655877:IBP655879 ILI655877:ILL655879 IVE655877:IVH655879 JFA655877:JFD655879 JOW655877:JOZ655879 JYS655877:JYV655879 KIO655877:KIR655879 KSK655877:KSN655879 LCG655877:LCJ655879 LMC655877:LMF655879 LVY655877:LWB655879 MFU655877:MFX655879 MPQ655877:MPT655879 MZM655877:MZP655879 NJI655877:NJL655879 NTE655877:NTH655879 ODA655877:ODD655879 OMW655877:OMZ655879 OWS655877:OWV655879 PGO655877:PGR655879 PQK655877:PQN655879 QAG655877:QAJ655879 QKC655877:QKF655879 QTY655877:QUB655879 RDU655877:RDX655879 RNQ655877:RNT655879 RXM655877:RXP655879 SHI655877:SHL655879 SRE655877:SRH655879 TBA655877:TBD655879 TKW655877:TKZ655879 TUS655877:TUV655879 UEO655877:UER655879 UOK655877:UON655879 UYG655877:UYJ655879 VIC655877:VIF655879 VRY655877:VSB655879 WBU655877:WBX655879 WLQ655877:WLT655879 WVM655877:WVP655879 E721413:H721415 JA721413:JD721415 SW721413:SZ721415 ACS721413:ACV721415 AMO721413:AMR721415 AWK721413:AWN721415 BGG721413:BGJ721415 BQC721413:BQF721415 BZY721413:CAB721415 CJU721413:CJX721415 CTQ721413:CTT721415 DDM721413:DDP721415 DNI721413:DNL721415 DXE721413:DXH721415 EHA721413:EHD721415 EQW721413:EQZ721415 FAS721413:FAV721415 FKO721413:FKR721415 FUK721413:FUN721415 GEG721413:GEJ721415 GOC721413:GOF721415 GXY721413:GYB721415 HHU721413:HHX721415 HRQ721413:HRT721415 IBM721413:IBP721415 ILI721413:ILL721415 IVE721413:IVH721415 JFA721413:JFD721415 JOW721413:JOZ721415 JYS721413:JYV721415 KIO721413:KIR721415 KSK721413:KSN721415 LCG721413:LCJ721415 LMC721413:LMF721415 LVY721413:LWB721415 MFU721413:MFX721415 MPQ721413:MPT721415 MZM721413:MZP721415 NJI721413:NJL721415 NTE721413:NTH721415 ODA721413:ODD721415 OMW721413:OMZ721415 OWS721413:OWV721415 PGO721413:PGR721415 PQK721413:PQN721415 QAG721413:QAJ721415 QKC721413:QKF721415 QTY721413:QUB721415 RDU721413:RDX721415 RNQ721413:RNT721415 RXM721413:RXP721415 SHI721413:SHL721415 SRE721413:SRH721415 TBA721413:TBD721415 TKW721413:TKZ721415 TUS721413:TUV721415 UEO721413:UER721415 UOK721413:UON721415 UYG721413:UYJ721415 VIC721413:VIF721415 VRY721413:VSB721415 WBU721413:WBX721415 WLQ721413:WLT721415 WVM721413:WVP721415 E786949:H786951 JA786949:JD786951 SW786949:SZ786951 ACS786949:ACV786951 AMO786949:AMR786951 AWK786949:AWN786951 BGG786949:BGJ786951 BQC786949:BQF786951 BZY786949:CAB786951 CJU786949:CJX786951 CTQ786949:CTT786951 DDM786949:DDP786951 DNI786949:DNL786951 DXE786949:DXH786951 EHA786949:EHD786951 EQW786949:EQZ786951 FAS786949:FAV786951 FKO786949:FKR786951 FUK786949:FUN786951 GEG786949:GEJ786951 GOC786949:GOF786951 GXY786949:GYB786951 HHU786949:HHX786951 HRQ786949:HRT786951 IBM786949:IBP786951 ILI786949:ILL786951 IVE786949:IVH786951 JFA786949:JFD786951 JOW786949:JOZ786951 JYS786949:JYV786951 KIO786949:KIR786951 KSK786949:KSN786951 LCG786949:LCJ786951 LMC786949:LMF786951 LVY786949:LWB786951 MFU786949:MFX786951 MPQ786949:MPT786951 MZM786949:MZP786951 NJI786949:NJL786951 NTE786949:NTH786951 ODA786949:ODD786951 OMW786949:OMZ786951 OWS786949:OWV786951 PGO786949:PGR786951 PQK786949:PQN786951 QAG786949:QAJ786951 QKC786949:QKF786951 QTY786949:QUB786951 RDU786949:RDX786951 RNQ786949:RNT786951 RXM786949:RXP786951 SHI786949:SHL786951 SRE786949:SRH786951 TBA786949:TBD786951 TKW786949:TKZ786951 TUS786949:TUV786951 UEO786949:UER786951 UOK786949:UON786951 UYG786949:UYJ786951 VIC786949:VIF786951 VRY786949:VSB786951 WBU786949:WBX786951 WLQ786949:WLT786951 WVM786949:WVP786951 E852485:H852487 JA852485:JD852487 SW852485:SZ852487 ACS852485:ACV852487 AMO852485:AMR852487 AWK852485:AWN852487 BGG852485:BGJ852487 BQC852485:BQF852487 BZY852485:CAB852487 CJU852485:CJX852487 CTQ852485:CTT852487 DDM852485:DDP852487 DNI852485:DNL852487 DXE852485:DXH852487 EHA852485:EHD852487 EQW852485:EQZ852487 FAS852485:FAV852487 FKO852485:FKR852487 FUK852485:FUN852487 GEG852485:GEJ852487 GOC852485:GOF852487 GXY852485:GYB852487 HHU852485:HHX852487 HRQ852485:HRT852487 IBM852485:IBP852487 ILI852485:ILL852487 IVE852485:IVH852487 JFA852485:JFD852487 JOW852485:JOZ852487 JYS852485:JYV852487 KIO852485:KIR852487 KSK852485:KSN852487 LCG852485:LCJ852487 LMC852485:LMF852487 LVY852485:LWB852487 MFU852485:MFX852487 MPQ852485:MPT852487 MZM852485:MZP852487 NJI852485:NJL852487 NTE852485:NTH852487 ODA852485:ODD852487 OMW852485:OMZ852487 OWS852485:OWV852487 PGO852485:PGR852487 PQK852485:PQN852487 QAG852485:QAJ852487 QKC852485:QKF852487 QTY852485:QUB852487 RDU852485:RDX852487 RNQ852485:RNT852487 RXM852485:RXP852487 SHI852485:SHL852487 SRE852485:SRH852487 TBA852485:TBD852487 TKW852485:TKZ852487 TUS852485:TUV852487 UEO852485:UER852487 UOK852485:UON852487 UYG852485:UYJ852487 VIC852485:VIF852487 VRY852485:VSB852487 WBU852485:WBX852487 WLQ852485:WLT852487 WVM852485:WVP852487 E918021:H918023 JA918021:JD918023 SW918021:SZ918023 ACS918021:ACV918023 AMO918021:AMR918023 AWK918021:AWN918023 BGG918021:BGJ918023 BQC918021:BQF918023 BZY918021:CAB918023 CJU918021:CJX918023 CTQ918021:CTT918023 DDM918021:DDP918023 DNI918021:DNL918023 DXE918021:DXH918023 EHA918021:EHD918023 EQW918021:EQZ918023 FAS918021:FAV918023 FKO918021:FKR918023 FUK918021:FUN918023 GEG918021:GEJ918023 GOC918021:GOF918023 GXY918021:GYB918023 HHU918021:HHX918023 HRQ918021:HRT918023 IBM918021:IBP918023 ILI918021:ILL918023 IVE918021:IVH918023 JFA918021:JFD918023 JOW918021:JOZ918023 JYS918021:JYV918023 KIO918021:KIR918023 KSK918021:KSN918023 LCG918021:LCJ918023 LMC918021:LMF918023 LVY918021:LWB918023 MFU918021:MFX918023 MPQ918021:MPT918023 MZM918021:MZP918023 NJI918021:NJL918023 NTE918021:NTH918023 ODA918021:ODD918023 OMW918021:OMZ918023 OWS918021:OWV918023 PGO918021:PGR918023 PQK918021:PQN918023 QAG918021:QAJ918023 QKC918021:QKF918023 QTY918021:QUB918023 RDU918021:RDX918023 RNQ918021:RNT918023 RXM918021:RXP918023 SHI918021:SHL918023 SRE918021:SRH918023 TBA918021:TBD918023 TKW918021:TKZ918023 TUS918021:TUV918023 UEO918021:UER918023 UOK918021:UON918023 UYG918021:UYJ918023 VIC918021:VIF918023 VRY918021:VSB918023 WBU918021:WBX918023 WLQ918021:WLT918023 WVM918021:WVP918023 E983557:H983559 JA983557:JD983559 SW983557:SZ983559 ACS983557:ACV983559 AMO983557:AMR983559 AWK983557:AWN983559 BGG983557:BGJ983559 BQC983557:BQF983559 BZY983557:CAB983559 CJU983557:CJX983559 CTQ983557:CTT983559 DDM983557:DDP983559 DNI983557:DNL983559 DXE983557:DXH983559 EHA983557:EHD983559 EQW983557:EQZ983559 FAS983557:FAV983559 FKO983557:FKR983559 FUK983557:FUN983559 GEG983557:GEJ983559 GOC983557:GOF983559 GXY983557:GYB983559 HHU983557:HHX983559 HRQ983557:HRT983559 IBM983557:IBP983559 ILI983557:ILL983559 IVE983557:IVH983559 JFA983557:JFD983559 JOW983557:JOZ983559 JYS983557:JYV983559 KIO983557:KIR983559 KSK983557:KSN983559 LCG983557:LCJ983559 LMC983557:LMF983559 LVY983557:LWB983559 MFU983557:MFX983559 MPQ983557:MPT983559 MZM983557:MZP983559 NJI983557:NJL983559 NTE983557:NTH983559 ODA983557:ODD983559 OMW983557:OMZ983559 OWS983557:OWV983559 PGO983557:PGR983559 PQK983557:PQN983559 QAG983557:QAJ983559 QKC983557:QKF983559 QTY983557:QUB983559 RDU983557:RDX983559 RNQ983557:RNT983559 RXM983557:RXP983559 SHI983557:SHL983559 SRE983557:SRH983559 TBA983557:TBD983559 TKW983557:TKZ983559 TUS983557:TUV983559 UEO983557:UER983559 UOK983557:UON983559 UYG983557:UYJ983559 VIC983557:VIF983559 VRY983557:VSB983559 WBU983557:WBX983559 WLQ983557:WLT983559 WVM983557:WVP983559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809625</xdr:colOff>
                    <xdr:row>160</xdr:row>
                    <xdr:rowOff>142875</xdr:rowOff>
                  </from>
                  <to>
                    <xdr:col>6</xdr:col>
                    <xdr:colOff>590550</xdr:colOff>
                    <xdr:row>161</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0</xdr:colOff>
                    <xdr:row>161</xdr:row>
                    <xdr:rowOff>790575</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819150</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657225</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0</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704</xdr:row>
                    <xdr:rowOff>0</xdr:rowOff>
                  </from>
                  <to>
                    <xdr:col>4</xdr:col>
                    <xdr:colOff>857250</xdr:colOff>
                    <xdr:row>705</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704</xdr:row>
                    <xdr:rowOff>0</xdr:rowOff>
                  </from>
                  <to>
                    <xdr:col>5</xdr:col>
                    <xdr:colOff>1009650</xdr:colOff>
                    <xdr:row>705</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704</xdr:row>
                    <xdr:rowOff>0</xdr:rowOff>
                  </from>
                  <to>
                    <xdr:col>6</xdr:col>
                    <xdr:colOff>857250</xdr:colOff>
                    <xdr:row>705</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704</xdr:row>
                    <xdr:rowOff>0</xdr:rowOff>
                  </from>
                  <to>
                    <xdr:col>8</xdr:col>
                    <xdr:colOff>190500</xdr:colOff>
                    <xdr:row>705</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705</xdr:row>
                    <xdr:rowOff>495300</xdr:rowOff>
                  </from>
                  <to>
                    <xdr:col>4</xdr:col>
                    <xdr:colOff>857250</xdr:colOff>
                    <xdr:row>705</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705</xdr:row>
                    <xdr:rowOff>495300</xdr:rowOff>
                  </from>
                  <to>
                    <xdr:col>6</xdr:col>
                    <xdr:colOff>857250</xdr:colOff>
                    <xdr:row>705</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2024-07-30T11:16:11Z</dcterms:modified>
</cp:coreProperties>
</file>